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.36.50\İhaleler\DÜNYA BANKASI\2. GRUP\DOKÜMAN HAZIRLAMA\Bilgi Çizelgeleri\"/>
    </mc:Choice>
  </mc:AlternateContent>
  <xr:revisionPtr revIDLastSave="0" documentId="13_ncr:1_{D11E7425-70CB-4D31-9FFC-A66B11B4282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merkez" sheetId="1" r:id="rId1"/>
    <sheet name="musabeyli (1)" sheetId="6" state="hidden" r:id="rId2"/>
    <sheet name="POLATELİ" sheetId="4" state="hidden" r:id="rId3"/>
  </sheets>
  <definedNames>
    <definedName name="_xlnm.Print_Area" localSheetId="0">merkez!$A$1:$AK$29</definedName>
    <definedName name="_xlnm.Print_Area" localSheetId="1">'musabeyli (1)'!$A$1:$AK$35</definedName>
    <definedName name="_xlnm.Print_Area" localSheetId="2">POLATELİ!$A$1:$AK$59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5" i="1" l="1"/>
  <c r="P25" i="1"/>
  <c r="N25" i="1"/>
  <c r="S25" i="1" s="1"/>
  <c r="K25" i="1"/>
  <c r="M25" i="1" s="1"/>
  <c r="X16" i="1"/>
  <c r="P16" i="1"/>
  <c r="S16" i="1" s="1"/>
  <c r="M16" i="1"/>
  <c r="K16" i="1"/>
  <c r="X15" i="1"/>
  <c r="P15" i="1"/>
  <c r="N15" i="1"/>
  <c r="S15" i="1" s="1"/>
  <c r="M15" i="1"/>
  <c r="K15" i="1"/>
  <c r="X14" i="1"/>
  <c r="P14" i="1"/>
  <c r="N14" i="1"/>
  <c r="S14" i="1" s="1"/>
  <c r="K14" i="1"/>
  <c r="X13" i="1"/>
  <c r="P13" i="1"/>
  <c r="N13" i="1"/>
  <c r="M13" i="1" s="1"/>
  <c r="K13" i="1"/>
  <c r="Q29" i="1"/>
  <c r="AD29" i="1"/>
  <c r="I29" i="1"/>
  <c r="J29" i="1"/>
  <c r="L29" i="1"/>
  <c r="R29" i="1"/>
  <c r="N9" i="1"/>
  <c r="N10" i="1"/>
  <c r="M10" i="1" s="1"/>
  <c r="X17" i="1"/>
  <c r="P17" i="1"/>
  <c r="U26" i="1"/>
  <c r="X26" i="1" s="1"/>
  <c r="P26" i="1"/>
  <c r="N26" i="1"/>
  <c r="S26" i="1" s="1"/>
  <c r="K26" i="1"/>
  <c r="M26" i="1" s="1"/>
  <c r="U24" i="1"/>
  <c r="X24" i="1" s="1"/>
  <c r="P24" i="1"/>
  <c r="S24" i="1" s="1"/>
  <c r="K24" i="1"/>
  <c r="M24" i="1"/>
  <c r="X8" i="1"/>
  <c r="P8" i="1"/>
  <c r="N8" i="1"/>
  <c r="K8" i="1"/>
  <c r="U28" i="1"/>
  <c r="X28" i="1"/>
  <c r="P28" i="1"/>
  <c r="N28" i="1"/>
  <c r="S28" i="1" s="1"/>
  <c r="K28" i="1"/>
  <c r="M28" i="1"/>
  <c r="U27" i="1"/>
  <c r="X27" i="1"/>
  <c r="P27" i="1"/>
  <c r="N27" i="1"/>
  <c r="K27" i="1"/>
  <c r="M27" i="1" s="1"/>
  <c r="U23" i="1"/>
  <c r="X23" i="1"/>
  <c r="P23" i="1"/>
  <c r="N23" i="1"/>
  <c r="K23" i="1"/>
  <c r="M23" i="1" s="1"/>
  <c r="U22" i="1"/>
  <c r="X22" i="1" s="1"/>
  <c r="P22" i="1"/>
  <c r="N22" i="1"/>
  <c r="S22" i="1" s="1"/>
  <c r="K22" i="1"/>
  <c r="M22" i="1" s="1"/>
  <c r="U21" i="1"/>
  <c r="X21" i="1"/>
  <c r="P21" i="1"/>
  <c r="N21" i="1"/>
  <c r="S21" i="1" s="1"/>
  <c r="K21" i="1"/>
  <c r="M21" i="1" s="1"/>
  <c r="U20" i="1"/>
  <c r="X20" i="1"/>
  <c r="P20" i="1"/>
  <c r="N20" i="1"/>
  <c r="K20" i="1"/>
  <c r="M20" i="1"/>
  <c r="K19" i="1"/>
  <c r="M19" i="1"/>
  <c r="N19" i="1"/>
  <c r="P19" i="1"/>
  <c r="U19" i="1"/>
  <c r="X19" i="1"/>
  <c r="T29" i="1"/>
  <c r="W29" i="1"/>
  <c r="U18" i="1"/>
  <c r="X18" i="1" s="1"/>
  <c r="P18" i="1"/>
  <c r="N18" i="1"/>
  <c r="K18" i="1"/>
  <c r="M18" i="1" s="1"/>
  <c r="N27" i="4"/>
  <c r="L27" i="4"/>
  <c r="K27" i="4"/>
  <c r="M27" i="4"/>
  <c r="I27" i="4"/>
  <c r="R14" i="6"/>
  <c r="X14" i="6"/>
  <c r="W14" i="6"/>
  <c r="U14" i="6"/>
  <c r="T14" i="6"/>
  <c r="N10" i="6"/>
  <c r="S10" i="6"/>
  <c r="L14" i="6"/>
  <c r="U10" i="6"/>
  <c r="X10" i="6"/>
  <c r="K10" i="6"/>
  <c r="M10" i="6"/>
  <c r="K9" i="6"/>
  <c r="M9" i="6"/>
  <c r="N9" i="6"/>
  <c r="U9" i="6"/>
  <c r="X9" i="6"/>
  <c r="U8" i="6"/>
  <c r="X8" i="6"/>
  <c r="N8" i="6"/>
  <c r="K8" i="6"/>
  <c r="M8" i="6"/>
  <c r="I14" i="6"/>
  <c r="U13" i="6"/>
  <c r="X13" i="6"/>
  <c r="P13" i="6"/>
  <c r="S13" i="6"/>
  <c r="N13" i="6"/>
  <c r="K13" i="6"/>
  <c r="M13" i="6"/>
  <c r="X12" i="6"/>
  <c r="U12" i="6"/>
  <c r="P12" i="6"/>
  <c r="N12" i="6"/>
  <c r="S12" i="6"/>
  <c r="K12" i="6"/>
  <c r="M12" i="6"/>
  <c r="U11" i="6"/>
  <c r="X11" i="6"/>
  <c r="P11" i="6"/>
  <c r="N11" i="6"/>
  <c r="S11" i="6"/>
  <c r="M11" i="6"/>
  <c r="K11" i="6"/>
  <c r="P10" i="6"/>
  <c r="P9" i="6"/>
  <c r="S9" i="6"/>
  <c r="P8" i="6"/>
  <c r="W27" i="4"/>
  <c r="T27" i="4"/>
  <c r="R27" i="4"/>
  <c r="X12" i="1"/>
  <c r="J27" i="4"/>
  <c r="K9" i="4"/>
  <c r="M9" i="4"/>
  <c r="N9" i="4"/>
  <c r="S9" i="4"/>
  <c r="U9" i="4"/>
  <c r="X9" i="4"/>
  <c r="P9" i="4"/>
  <c r="U8" i="4"/>
  <c r="U27" i="4"/>
  <c r="K8" i="4"/>
  <c r="M8" i="4"/>
  <c r="N8" i="4"/>
  <c r="S8" i="4"/>
  <c r="S27" i="4"/>
  <c r="P8" i="4"/>
  <c r="N11" i="1"/>
  <c r="S11" i="1" s="1"/>
  <c r="M11" i="1"/>
  <c r="N12" i="1"/>
  <c r="M12" i="1" s="1"/>
  <c r="K12" i="1"/>
  <c r="X11" i="1"/>
  <c r="K11" i="1"/>
  <c r="X10" i="1"/>
  <c r="K10" i="1"/>
  <c r="K9" i="1"/>
  <c r="X9" i="1"/>
  <c r="P9" i="1"/>
  <c r="N14" i="6"/>
  <c r="S8" i="6"/>
  <c r="S14" i="6"/>
  <c r="K14" i="6"/>
  <c r="M14" i="6"/>
  <c r="X8" i="4"/>
  <c r="X27" i="4"/>
  <c r="S23" i="1" l="1"/>
  <c r="M14" i="1"/>
  <c r="S13" i="1"/>
  <c r="S18" i="1"/>
  <c r="N29" i="1"/>
  <c r="S27" i="1"/>
  <c r="P29" i="1"/>
  <c r="S20" i="1"/>
  <c r="S9" i="1"/>
  <c r="S8" i="1"/>
  <c r="S10" i="1"/>
  <c r="U29" i="1"/>
  <c r="S19" i="1"/>
  <c r="M9" i="1"/>
  <c r="X29" i="1"/>
  <c r="M8" i="1"/>
  <c r="S17" i="1"/>
  <c r="S12" i="1"/>
  <c r="S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PERFECT PC1</author>
  </authors>
  <commentList>
    <comment ref="H35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162"/>
          </rPr>
          <t>PERFECT PC1:</t>
        </r>
        <r>
          <rPr>
            <sz val="8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PERFECT PC1</author>
  </authors>
  <commentList>
    <comment ref="H18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162"/>
          </rPr>
          <t>PERFECT PC1:</t>
        </r>
        <r>
          <rPr>
            <sz val="8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PERFECT PC1</author>
  </authors>
  <commentList>
    <comment ref="H33" authorId="0" shapeId="0" xr:uid="{00000000-0006-0000-0200-000001000000}">
      <text>
        <r>
          <rPr>
            <b/>
            <sz val="8"/>
            <color indexed="81"/>
            <rFont val="Tahoma"/>
            <family val="2"/>
            <charset val="162"/>
          </rPr>
          <t>PERFECT PC1:</t>
        </r>
        <r>
          <rPr>
            <sz val="8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<sst xmlns="http://schemas.openxmlformats.org/spreadsheetml/2006/main" count="658" uniqueCount="156">
  <si>
    <t>SIRA 
NO</t>
  </si>
  <si>
    <t>İLÇE</t>
  </si>
  <si>
    <t>UZAKLIK</t>
  </si>
  <si>
    <t>MÜDÜRLÜĞE</t>
  </si>
  <si>
    <t>BAĞLI İLÇEYE</t>
  </si>
  <si>
    <t>BELEDİYE SINIR</t>
  </si>
  <si>
    <t>BÜYÜKŞEHİR
BELEDİYE SINIRI
İÇİNDE</t>
  </si>
  <si>
    <t>BELEDİYE SINIRI
İÇİNDE</t>
  </si>
  <si>
    <t>ALAN</t>
  </si>
  <si>
    <t>BİRİMİN
TOPLAM ALANI</t>
  </si>
  <si>
    <t>ORMAN
İLİŞKİ
DURUMU</t>
  </si>
  <si>
    <t>DIŞ/
KENAR
/İÇ</t>
  </si>
  <si>
    <t>KADASTRO YAPIM 
YÖNTEMİ</t>
  </si>
  <si>
    <t>KADASTRO YAPIM YILI</t>
  </si>
  <si>
    <t>KOORDİNAT SİSTEMİ</t>
  </si>
  <si>
    <t>UYGULANAN KANUN</t>
  </si>
  <si>
    <t>PAFTA</t>
  </si>
  <si>
    <t>ADEDİ</t>
  </si>
  <si>
    <t>ÇİZGİSEL /
SAYISAL</t>
  </si>
  <si>
    <t>ALTLIK TÜRÜ</t>
  </si>
  <si>
    <t>İMAR</t>
  </si>
  <si>
    <t>İMAR PLANI</t>
  </si>
  <si>
    <t>(KM)</t>
  </si>
  <si>
    <t>E/H</t>
  </si>
  <si>
    <t>(ADET)</t>
  </si>
  <si>
    <t>DÖNÜM</t>
  </si>
  <si>
    <t>D/K/İ</t>
  </si>
  <si>
    <t>(V/Y)</t>
  </si>
  <si>
    <t>(E/H)</t>
  </si>
  <si>
    <t>İMAR PLANI UYGULANDI MI?</t>
  </si>
  <si>
    <t>DEVAM EDEN İMAR
UYGULAMASI</t>
  </si>
  <si>
    <t>Kadastro Teknisyeni</t>
  </si>
  <si>
    <t>Kontrol Mühendisi</t>
  </si>
  <si>
    <t>…./…./……</t>
  </si>
  <si>
    <t>Bölge Müdürü</t>
  </si>
  <si>
    <t>KADASTRO GÜNCELLEME 
ALANI
…………
Köyü
…………
Mah .</t>
  </si>
  <si>
    <t>BELDE</t>
  </si>
  <si>
    <t>EK-1</t>
  </si>
  <si>
    <t>Kadastro Müdürü</t>
  </si>
  <si>
    <t>TOPLAM</t>
  </si>
  <si>
    <t xml:space="preserve">
KADASTRO YÖNÜYLE 
İŞLEME TABİ PARSEL SAYISI</t>
  </si>
  <si>
    <t xml:space="preserve">KADASTRO YÖNÜYLE 
İŞLEME TABİ KISMIN ALANI </t>
  </si>
  <si>
    <t>KADASTRO GÜNCELLEME ALANINI GÖSTERİR BİRİMLERE AİT DEĞERLENDİRME ÇİZELGESİ</t>
  </si>
  <si>
    <t xml:space="preserve">                                                                                                  3402/ 22-A 
YAPILACAK
PARSEL SAYISI</t>
  </si>
  <si>
    <t>GEÇİCİ
KOORDİNATLI
PARSEL SAYISI</t>
  </si>
  <si>
    <t xml:space="preserve">
TOPLAM
PARSEL SAYISI</t>
  </si>
  <si>
    <t xml:space="preserve">                                                                                                  İYİLEŞTİRME
DÖNÜŞÜM YAPILACAK
PARSEL ORANI</t>
  </si>
  <si>
    <t xml:space="preserve">                                                                                                  3402/ 22-A 
YAPILACAK PARSEL
ORAN</t>
  </si>
  <si>
    <t>PARSEL SAYISI VE ORANLARI</t>
  </si>
  <si>
    <t xml:space="preserve">                                                                                                  İYİLEŞTİRME
DÖNÜŞÜM YAPILACAK
PARSEL SAYISI</t>
  </si>
  <si>
    <t>GEÇİCİ KOORDİNATLI
PARSELLER TOPLAM ALANI</t>
  </si>
  <si>
    <t>ORAN (%)</t>
  </si>
  <si>
    <t>İHALEYE ÇIKILACAK               TOPLAM ALAN
(21-22+23)</t>
  </si>
  <si>
    <t>YAPI YOĞUNLUĞU</t>
  </si>
  <si>
    <t xml:space="preserve">
BELİRTİLMEK
İSTENEN DİĞER
HUSUSLAR</t>
  </si>
  <si>
    <t>Birimde kadastro güncelleme çalışması planlanması durumunda bu cetvel düzenlenecektir.</t>
  </si>
  <si>
    <t>1-</t>
  </si>
  <si>
    <t>2-</t>
  </si>
  <si>
    <t>3-</t>
  </si>
  <si>
    <t>Birimdeki tescilli yapılı parsel sayısı/Birimdeki toplam parsel sayısı oranı(% olarak yazılacak) Küsuratlı olanlar üste tam sayıya yuvarlanacaktır.</t>
  </si>
  <si>
    <t>2005 YILINDAN SONRA YAPILAN  ORMAN, 2B VE GEÇİCİ 8 PARSEL SAYISI</t>
  </si>
  <si>
    <t>4-</t>
  </si>
  <si>
    <t>11+13+15 toplamı %100 olmalıdır.</t>
  </si>
  <si>
    <t>12, 14 ve 16 nolu kalemlerde ki parsel sayıları oranlarına göre hesaplanacaktır. Küsuratlı olanlar üste tam sayıya yuvarlanacaktır. 12+14+16 taplamı 10 numaralı kaleme eşit olmalıdır.</t>
  </si>
  <si>
    <t>MERKEZ</t>
  </si>
  <si>
    <t>İLİ::KİLİS</t>
  </si>
  <si>
    <t>BÖLGE MÜDÜRLÜĞÜ : TAPU VE KADASTRO XIII. GAZİANTEP BÖLGE MÜDÜRLÜĞÜ</t>
  </si>
  <si>
    <t>CERİTLER</t>
  </si>
  <si>
    <t>GÖKTAŞ</t>
  </si>
  <si>
    <t>KARACAVİRAN</t>
  </si>
  <si>
    <t>H</t>
  </si>
  <si>
    <t>D</t>
  </si>
  <si>
    <t>GRFK</t>
  </si>
  <si>
    <t>MEVZİ</t>
  </si>
  <si>
    <t>Ç</t>
  </si>
  <si>
    <t>ASTROLON</t>
  </si>
  <si>
    <t>Y</t>
  </si>
  <si>
    <t>Fatih BEBEK</t>
  </si>
  <si>
    <t>Mehmet KAVUKÇU</t>
  </si>
  <si>
    <t>Eyyüp GENÇER</t>
  </si>
  <si>
    <t>MUSABEYLİ</t>
  </si>
  <si>
    <t>SAY</t>
  </si>
  <si>
    <t>ITRF</t>
  </si>
  <si>
    <t>S</t>
  </si>
  <si>
    <t>POLYESTER</t>
  </si>
  <si>
    <t>AŞAĞIKALECİK</t>
  </si>
  <si>
    <t>DELİFAKIKARADUT</t>
  </si>
  <si>
    <t>ORMAN-2B 18 ADET, PİLON YERİ 2 ADET PARSEL EKLENMİŞTİR.</t>
  </si>
  <si>
    <t>ORMAN-2B 11 ADET, İSALE HATTI 16 ADET PARSEL EKLENMİŞTİR.</t>
  </si>
  <si>
    <t>...../…../2023</t>
  </si>
  <si>
    <t>KURTARAN</t>
  </si>
  <si>
    <t>ORMAN-2B 3 ADET, KANAL 34 ADET, GÖL ALANI 18 ADET, DİREK YERİ 2 ADET, YOL  3 ADET PARSEL EKLENMİŞTİR.</t>
  </si>
  <si>
    <t>MADENYOLU</t>
  </si>
  <si>
    <t>ORMAN-2B 11 ADET, GÖL ALANI 4 ADET PARSEL EKLENMİŞTİR.</t>
  </si>
  <si>
    <t>YEŞİLOBA</t>
  </si>
  <si>
    <t>ORMAN-2B 4 ADET PARSEL EKLENMİŞTİR.</t>
  </si>
  <si>
    <t>ZEYTİNBAĞI</t>
  </si>
  <si>
    <t>ORMAN 1 ADET PARSEL EKLENMİŞTİR.</t>
  </si>
  <si>
    <t>POLATELİ</t>
  </si>
  <si>
    <t>13/9 KLS-MRK İHALE PAKETİ İLE 2022 YILINDA MESKUN ALANDA GÜNCELLEME ÇALIŞMALARI YAPILDI.</t>
  </si>
  <si>
    <t>8315.7</t>
  </si>
  <si>
    <t>SÜNGÜTEPE</t>
  </si>
  <si>
    <t>3402/EK-1 YAPILACAK ORAN</t>
  </si>
  <si>
    <t xml:space="preserve"> 3402/EK 1 YAPILACAK PARSEL SAYISI                                                                              </t>
  </si>
  <si>
    <t>2005 YILINDAN SONRA YAPILAN ORMAN, 2B VE GEÇİCİ 8 PARSEL SAYISI</t>
  </si>
  <si>
    <t>2005 YILINDAN SONRA YAPILAN ORMAN, 2B VE GEÇİCİ 8 ALANI</t>
  </si>
  <si>
    <t>İHALEYE ÇIKILACAK TOPLAM ALAN
(21-22+23)</t>
  </si>
  <si>
    <t>1/1</t>
  </si>
  <si>
    <t>İHALEYE ÇIKILACAK TOPLAM PARSEL SAYISI (12+14+16-17+18)</t>
  </si>
  <si>
    <t>2005 YILINDAN SONRA YAPILAN ORMAN,     2B VE GEÇİCİ 8 PARSEL SAYISI</t>
  </si>
  <si>
    <t>İbrahim ERSOY</t>
  </si>
  <si>
    <t xml:space="preserve">3402/EK1 YAPILACAK
PARSEL SAYISI                                                                              </t>
  </si>
  <si>
    <t>3402/EK1
YAPILACAK ORAN</t>
  </si>
  <si>
    <t xml:space="preserve"> 2005 YILINDAN SONRA YAPILAN  ORMAN, 2B VE GEÇİCİ 8 ALANI</t>
  </si>
  <si>
    <t>3402/ 22-A 
YAPILACAK
PARSEL SAYISI</t>
  </si>
  <si>
    <t xml:space="preserve"> 3402/ 22-A 
YAPILACAK PARSEL
ORAN</t>
  </si>
  <si>
    <t xml:space="preserve"> 3402/EK1 YAPILACAK
PARSEL SAYISI                                                                              </t>
  </si>
  <si>
    <t xml:space="preserve"> 2005 YILINDAN SONRA YAPILAN ORMAN, 2B VE GEÇİCİ 8 ALANI</t>
  </si>
  <si>
    <t xml:space="preserve">    İHALEYE ÇIKILACAK TOPLAM ALAN
(21-22+23)</t>
  </si>
  <si>
    <t xml:space="preserve">                                                   İbrahim ERSOY</t>
  </si>
  <si>
    <t>BAĞARASI</t>
  </si>
  <si>
    <t>ORMAN 12 ADET, İSALE HATTI 58 ADET PARSEL EKLENMİŞTİR.</t>
  </si>
  <si>
    <t>.</t>
  </si>
  <si>
    <t>EĞLEN</t>
  </si>
  <si>
    <t>ORMAN 4 ADET, YOL 15 ADET PARSEL EKLENMİŞTİR.</t>
  </si>
  <si>
    <t>DİREK YERİ 1 ADET, YOL 1 ADET PARSEL EKLENMİŞTİR.</t>
  </si>
  <si>
    <t xml:space="preserve"> İHALEYE ÇIKILACAK           TOPLAM PARSEL SAYISI (12+14+16-17+18)</t>
  </si>
  <si>
    <t xml:space="preserve">      İbrahim ERSOY</t>
  </si>
  <si>
    <t xml:space="preserve">
KADASTRO YÖNÜYLE 
İŞLEME TABİ PARSEL          SAYISI</t>
  </si>
  <si>
    <t>GEÇİCİ KOORDİNATLI
PARSELLER TOPLAM        ALANI</t>
  </si>
  <si>
    <t xml:space="preserve"> İHALEYE ÇIKILACAK           TOPLAM     PARSEL        SAYISI (12+14+16-17+18)</t>
  </si>
  <si>
    <t xml:space="preserve">                  Bölge Müdürü</t>
  </si>
  <si>
    <t xml:space="preserve">            …./…./……</t>
  </si>
  <si>
    <t>BEŞİKKAYA</t>
  </si>
  <si>
    <t>KUT</t>
  </si>
  <si>
    <t>ED-50</t>
  </si>
  <si>
    <t>KOZLUBAĞ</t>
  </si>
  <si>
    <t>YUVABAŞI</t>
  </si>
  <si>
    <t>ELBEYLİ</t>
  </si>
  <si>
    <t>E</t>
  </si>
  <si>
    <t>13/9 KLS-MRK İHALE PAKETİ İLE 2022 YILINDA MESKUN ALANDA GÜNCELLEME ÇALIŞMALARI YAPILARAK 4 MAHALLEYE AYRILDI</t>
  </si>
  <si>
    <t>ACAR</t>
  </si>
  <si>
    <t>MISIRCIK</t>
  </si>
  <si>
    <t>KÜRTÜNCÜK</t>
  </si>
  <si>
    <t>15125.4</t>
  </si>
  <si>
    <t>HÜYÜKLÜ</t>
  </si>
  <si>
    <t>13/9 KLS-MRK İHALE PAKETİ İLE 2022 YILINDA MESKUN ALANDA GÜNCELLEME ÇALIŞMALARI YAPILDI.MISIRCIK KÖYÜNDEN AYRILMA.</t>
  </si>
  <si>
    <t>UĞURTEPE</t>
  </si>
  <si>
    <t>İLİ: KİLİS</t>
  </si>
  <si>
    <t>KADASTRO GÜNCELLEME ALANINI GÖSTERİR BİRİMLERE AİT DEĞERLENDİRME ÇİZELGESİ (KLS-MRK II)</t>
  </si>
  <si>
    <t>3402/ 22-A 
YAPILACAK PARSEL
ORAN</t>
  </si>
  <si>
    <t>KADASTRO YÖNÜYLE 
İŞLEME TABİ PARSEL SAYISI</t>
  </si>
  <si>
    <t xml:space="preserve"> İYİLEŞTİRME
DÖNÜŞÜM YAPILACAK
PARSEL ORANI</t>
  </si>
  <si>
    <t>TOPLAM
PARSEL SAYISI</t>
  </si>
  <si>
    <t xml:space="preserve"> İYİLEŞTİRME DÖNÜŞÜM YAPILACAK
PARSEL SAYISI</t>
  </si>
  <si>
    <t>BİRİMİN TOPLAM ALANI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</si>
</sst>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0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sz val="10"/>
      <name val="Times New Roman"/>
      <family val="1"/>
      <charset val="162"/>
    </font>
    <font>
      <sz val="7"/>
      <name val="Times New Roman"/>
      <family val="1"/>
      <charset val="162"/>
    </font>
    <font>
      <sz val="8"/>
      <color indexed="81"/>
      <name val="Tahoma"/>
      <family val="2"/>
      <charset val="162"/>
    </font>
    <font>
      <b/>
      <sz val="8"/>
      <color indexed="81"/>
      <name val="Tahoma"/>
      <family val="2"/>
      <charset val="162"/>
    </font>
    <font>
      <sz val="8"/>
      <name val="Times New Roman"/>
      <family val="1"/>
      <charset val="162"/>
    </font>
    <font>
      <b/>
      <sz val="14"/>
      <name val="Arial Tur"/>
      <charset val="162"/>
    </font>
    <font>
      <sz val="14"/>
      <name val="Arial Tur"/>
      <charset val="162"/>
    </font>
    <font>
      <sz val="14"/>
      <name val="Times New Roman"/>
      <family val="1"/>
      <charset val="162"/>
    </font>
    <font>
      <sz val="16"/>
      <name val="Arial Tur"/>
      <charset val="162"/>
    </font>
    <font>
      <sz val="28"/>
      <name val="Times New Roman"/>
      <family val="1"/>
      <charset val="162"/>
    </font>
    <font>
      <sz val="28"/>
      <name val="Arial Tur"/>
      <charset val="162"/>
    </font>
    <font>
      <sz val="20"/>
      <name val="Arial Tur"/>
      <charset val="162"/>
    </font>
    <font>
      <sz val="24"/>
      <name val="Arial Tur"/>
      <charset val="162"/>
    </font>
    <font>
      <sz val="18"/>
      <name val="Times New Roman"/>
      <family val="1"/>
      <charset val="162"/>
    </font>
    <font>
      <b/>
      <sz val="20"/>
      <name val="Arial Tur"/>
      <charset val="162"/>
    </font>
    <font>
      <sz val="18"/>
      <name val="Arial Tur"/>
      <charset val="162"/>
    </font>
    <font>
      <sz val="22"/>
      <name val="Times New Roman"/>
      <family val="1"/>
      <charset val="162"/>
    </font>
    <font>
      <sz val="26"/>
      <name val="Times New Roman"/>
      <family val="1"/>
      <charset val="162"/>
    </font>
    <font>
      <sz val="22"/>
      <name val="Arial Tur"/>
      <charset val="162"/>
    </font>
    <font>
      <b/>
      <sz val="30"/>
      <name val="Arial Tur"/>
      <charset val="162"/>
    </font>
    <font>
      <sz val="30"/>
      <name val="Arial Tur"/>
      <charset val="162"/>
    </font>
    <font>
      <b/>
      <sz val="32"/>
      <name val="Arial Tur"/>
      <charset val="162"/>
    </font>
    <font>
      <sz val="32"/>
      <name val="Arial Tur"/>
      <charset val="162"/>
    </font>
    <font>
      <b/>
      <sz val="22"/>
      <name val="Arial Tur"/>
      <charset val="162"/>
    </font>
    <font>
      <b/>
      <sz val="36"/>
      <name val="Arial Tur"/>
      <charset val="162"/>
    </font>
    <font>
      <sz val="36"/>
      <name val="Arial Tur"/>
      <charset val="162"/>
    </font>
    <font>
      <sz val="36"/>
      <name val="Times New Roman"/>
      <family val="1"/>
      <charset val="162"/>
    </font>
    <font>
      <sz val="34"/>
      <name val="Times New Roman"/>
      <family val="1"/>
      <charset val="162"/>
    </font>
    <font>
      <b/>
      <sz val="40"/>
      <name val="Arial Tur"/>
      <charset val="162"/>
    </font>
    <font>
      <b/>
      <sz val="28"/>
      <name val="Arial Tur"/>
      <charset val="162"/>
    </font>
    <font>
      <b/>
      <sz val="26"/>
      <name val="Arial Tur"/>
      <charset val="162"/>
    </font>
    <font>
      <sz val="20"/>
      <name val="Times New Roman"/>
      <family val="1"/>
      <charset val="162"/>
    </font>
    <font>
      <b/>
      <sz val="24"/>
      <name val="Arial Tur"/>
      <charset val="162"/>
    </font>
    <font>
      <sz val="26"/>
      <name val="Arial Tur"/>
      <charset val="162"/>
    </font>
    <font>
      <b/>
      <sz val="24"/>
      <name val="Times New Roman"/>
      <family val="1"/>
      <charset val="162"/>
    </font>
    <font>
      <b/>
      <sz val="45"/>
      <name val="Times New Roman"/>
      <family val="1"/>
      <charset val="162"/>
    </font>
    <font>
      <b/>
      <sz val="35"/>
      <name val="Times New Roman"/>
      <family val="1"/>
      <charset val="162"/>
    </font>
    <font>
      <b/>
      <sz val="30"/>
      <name val="Times New Roman"/>
      <family val="1"/>
      <charset val="162"/>
    </font>
    <font>
      <sz val="3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7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center"/>
    </xf>
    <xf numFmtId="0" fontId="8" fillId="0" borderId="0" xfId="0" applyFont="1"/>
    <xf numFmtId="49" fontId="16" fillId="0" borderId="0" xfId="0" applyNumberFormat="1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6" fillId="0" borderId="0" xfId="0" applyFont="1"/>
    <xf numFmtId="0" fontId="14" fillId="0" borderId="0" xfId="0" applyFont="1"/>
    <xf numFmtId="49" fontId="20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/>
    <xf numFmtId="0" fontId="19" fillId="0" borderId="0" xfId="0" applyFont="1"/>
    <xf numFmtId="0" fontId="15" fillId="0" borderId="0" xfId="0" applyFont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/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49" fontId="21" fillId="0" borderId="0" xfId="0" applyNumberFormat="1" applyFont="1"/>
    <xf numFmtId="49" fontId="19" fillId="0" borderId="0" xfId="0" applyNumberFormat="1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/>
    <xf numFmtId="49" fontId="13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2" fontId="25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3" fillId="0" borderId="0" xfId="0" applyFont="1"/>
    <xf numFmtId="0" fontId="27" fillId="0" borderId="1" xfId="0" applyFont="1" applyBorder="1" applyAlignment="1">
      <alignment horizontal="center" vertical="center"/>
    </xf>
    <xf numFmtId="0" fontId="28" fillId="0" borderId="0" xfId="0" applyFont="1"/>
    <xf numFmtId="0" fontId="28" fillId="0" borderId="0" xfId="0" applyFont="1" applyAlignment="1"/>
    <xf numFmtId="49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/>
    <xf numFmtId="49" fontId="30" fillId="0" borderId="0" xfId="0" applyNumberFormat="1" applyFont="1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25" fillId="0" borderId="0" xfId="0" applyFont="1"/>
    <xf numFmtId="0" fontId="24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2" fontId="25" fillId="2" borderId="1" xfId="0" applyNumberFormat="1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textRotation="90"/>
    </xf>
    <xf numFmtId="0" fontId="22" fillId="0" borderId="1" xfId="0" applyFont="1" applyBorder="1" applyAlignment="1">
      <alignment horizontal="center" vertical="center" textRotation="90" wrapText="1"/>
    </xf>
    <xf numFmtId="0" fontId="22" fillId="0" borderId="1" xfId="0" applyFont="1" applyBorder="1" applyAlignment="1">
      <alignment vertical="center" textRotation="90" wrapText="1"/>
    </xf>
    <xf numFmtId="0" fontId="22" fillId="0" borderId="1" xfId="0" applyFont="1" applyFill="1" applyBorder="1" applyAlignment="1">
      <alignment horizontal="center" vertical="center" textRotation="90" wrapText="1"/>
    </xf>
    <xf numFmtId="0" fontId="22" fillId="0" borderId="1" xfId="0" applyFont="1" applyBorder="1" applyAlignment="1">
      <alignment horizontal="center"/>
    </xf>
    <xf numFmtId="2" fontId="27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textRotation="90"/>
    </xf>
    <xf numFmtId="0" fontId="32" fillId="0" borderId="1" xfId="0" applyFont="1" applyBorder="1" applyAlignment="1">
      <alignment horizontal="center" vertical="center" textRotation="90" wrapText="1"/>
    </xf>
    <xf numFmtId="0" fontId="32" fillId="0" borderId="1" xfId="0" applyFont="1" applyFill="1" applyBorder="1" applyAlignment="1">
      <alignment horizontal="center" vertical="center" textRotation="90" wrapText="1"/>
    </xf>
    <xf numFmtId="0" fontId="11" fillId="2" borderId="0" xfId="0" applyFont="1" applyFill="1" applyAlignment="1">
      <alignment vertical="center"/>
    </xf>
    <xf numFmtId="0" fontId="14" fillId="0" borderId="0" xfId="0" applyFont="1" applyAlignment="1">
      <alignment horizontal="center"/>
    </xf>
    <xf numFmtId="0" fontId="14" fillId="0" borderId="0" xfId="0" applyFont="1" applyAlignment="1"/>
    <xf numFmtId="0" fontId="34" fillId="0" borderId="0" xfId="0" applyFont="1"/>
    <xf numFmtId="0" fontId="35" fillId="0" borderId="1" xfId="0" applyFont="1" applyBorder="1" applyAlignment="1">
      <alignment horizontal="center" vertical="center"/>
    </xf>
    <xf numFmtId="0" fontId="36" fillId="0" borderId="0" xfId="0" applyFont="1"/>
    <xf numFmtId="0" fontId="36" fillId="0" borderId="0" xfId="0" applyFont="1" applyAlignment="1">
      <alignment horizontal="center"/>
    </xf>
    <xf numFmtId="0" fontId="36" fillId="0" borderId="0" xfId="0" applyFont="1" applyAlignment="1"/>
    <xf numFmtId="49" fontId="36" fillId="0" borderId="0" xfId="0" applyNumberFormat="1" applyFont="1" applyAlignment="1">
      <alignment horizontal="center"/>
    </xf>
    <xf numFmtId="0" fontId="20" fillId="0" borderId="0" xfId="0" applyFont="1"/>
    <xf numFmtId="0" fontId="3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49" fontId="34" fillId="0" borderId="0" xfId="0" applyNumberFormat="1" applyFont="1" applyAlignment="1">
      <alignment horizontal="center"/>
    </xf>
    <xf numFmtId="0" fontId="3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7" fillId="0" borderId="0" xfId="0" applyFont="1" applyAlignment="1">
      <alignment horizontal="right"/>
    </xf>
    <xf numFmtId="0" fontId="14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4" fillId="0" borderId="0" xfId="0" applyFont="1" applyAlignment="1">
      <alignment horizontal="left"/>
    </xf>
    <xf numFmtId="0" fontId="36" fillId="0" borderId="0" xfId="0" applyFont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/>
    </xf>
    <xf numFmtId="0" fontId="0" fillId="0" borderId="8" xfId="0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7" fillId="0" borderId="5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49" fontId="28" fillId="0" borderId="0" xfId="0" applyNumberFormat="1" applyFont="1" applyAlignment="1">
      <alignment horizontal="center"/>
    </xf>
    <xf numFmtId="0" fontId="22" fillId="0" borderId="2" xfId="0" applyFont="1" applyBorder="1" applyAlignment="1">
      <alignment horizontal="center" vertical="center" textRotation="90" wrapText="1"/>
    </xf>
    <xf numFmtId="0" fontId="22" fillId="0" borderId="3" xfId="0" applyFont="1" applyBorder="1" applyAlignment="1">
      <alignment horizontal="center" vertical="center" textRotation="90" wrapText="1"/>
    </xf>
    <xf numFmtId="0" fontId="22" fillId="0" borderId="4" xfId="0" applyFont="1" applyBorder="1" applyAlignment="1">
      <alignment horizontal="center" vertical="center" textRotation="90" wrapText="1"/>
    </xf>
    <xf numFmtId="0" fontId="22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4" fillId="0" borderId="5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0" fontId="32" fillId="0" borderId="2" xfId="0" applyFont="1" applyBorder="1" applyAlignment="1">
      <alignment horizontal="center" vertical="center" textRotation="90" wrapText="1"/>
    </xf>
    <xf numFmtId="0" fontId="32" fillId="0" borderId="3" xfId="0" applyFont="1" applyBorder="1" applyAlignment="1">
      <alignment horizontal="center" vertical="center" textRotation="90" wrapText="1"/>
    </xf>
    <xf numFmtId="0" fontId="32" fillId="0" borderId="4" xfId="0" applyFont="1" applyBorder="1" applyAlignment="1">
      <alignment horizontal="center" vertical="center" textRotation="90" wrapText="1"/>
    </xf>
    <xf numFmtId="0" fontId="32" fillId="0" borderId="1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right" vertical="center"/>
    </xf>
    <xf numFmtId="1" fontId="41" fillId="0" borderId="1" xfId="0" applyNumberFormat="1" applyFont="1" applyBorder="1" applyAlignment="1">
      <alignment horizontal="right" vertical="center"/>
    </xf>
    <xf numFmtId="49" fontId="41" fillId="0" borderId="1" xfId="0" applyNumberFormat="1" applyFont="1" applyBorder="1" applyAlignment="1">
      <alignment horizontal="right" vertical="center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right" vertical="center" wrapText="1"/>
    </xf>
    <xf numFmtId="1" fontId="41" fillId="0" borderId="1" xfId="0" applyNumberFormat="1" applyFont="1" applyBorder="1" applyAlignment="1">
      <alignment horizontal="right" vertical="center" wrapText="1"/>
    </xf>
    <xf numFmtId="0" fontId="41" fillId="2" borderId="1" xfId="0" applyFont="1" applyFill="1" applyBorder="1" applyAlignment="1">
      <alignment horizontal="left" vertical="center"/>
    </xf>
    <xf numFmtId="0" fontId="41" fillId="2" borderId="1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right" vertical="center"/>
    </xf>
    <xf numFmtId="1" fontId="41" fillId="2" borderId="1" xfId="0" applyNumberFormat="1" applyFont="1" applyFill="1" applyBorder="1" applyAlignment="1">
      <alignment horizontal="right" vertical="center"/>
    </xf>
    <xf numFmtId="0" fontId="41" fillId="2" borderId="2" xfId="0" applyFont="1" applyFill="1" applyBorder="1" applyAlignment="1">
      <alignment horizontal="left" vertical="center"/>
    </xf>
    <xf numFmtId="0" fontId="41" fillId="2" borderId="2" xfId="0" applyFont="1" applyFill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1" fontId="39" fillId="0" borderId="1" xfId="0" applyNumberFormat="1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textRotation="90" wrapText="1"/>
    </xf>
    <xf numFmtId="0" fontId="37" fillId="0" borderId="1" xfId="0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wrapText="1"/>
    </xf>
    <xf numFmtId="0" fontId="35" fillId="0" borderId="2" xfId="0" applyFont="1" applyBorder="1" applyAlignment="1">
      <alignment horizontal="center" vertical="center" textRotation="90" wrapText="1"/>
    </xf>
    <xf numFmtId="0" fontId="37" fillId="0" borderId="1" xfId="0" applyFont="1" applyBorder="1" applyAlignment="1">
      <alignment horizontal="center" vertical="center" textRotation="90"/>
    </xf>
    <xf numFmtId="0" fontId="37" fillId="0" borderId="1" xfId="0" applyFont="1" applyBorder="1" applyAlignment="1">
      <alignment horizontal="center" vertical="center" textRotation="90" wrapText="1"/>
    </xf>
    <xf numFmtId="0" fontId="37" fillId="0" borderId="1" xfId="0" applyFont="1" applyBorder="1" applyAlignment="1">
      <alignment horizontal="right" vertical="center" textRotation="90" wrapText="1"/>
    </xf>
    <xf numFmtId="0" fontId="37" fillId="0" borderId="1" xfId="0" applyFont="1" applyFill="1" applyBorder="1" applyAlignment="1">
      <alignment horizontal="center" vertical="center" textRotation="90" wrapText="1"/>
    </xf>
    <xf numFmtId="0" fontId="35" fillId="0" borderId="1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textRotation="90" wrapText="1"/>
    </xf>
    <xf numFmtId="0" fontId="35" fillId="0" borderId="1" xfId="0" applyFont="1" applyBorder="1" applyAlignment="1">
      <alignment horizontal="center" vertical="center" textRotation="90" wrapText="1"/>
    </xf>
    <xf numFmtId="0" fontId="35" fillId="0" borderId="4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53"/>
  <sheetViews>
    <sheetView tabSelected="1" view="pageBreakPreview" zoomScale="30" zoomScaleNormal="30" zoomScaleSheetLayoutView="30" zoomScalePageLayoutView="40" workbookViewId="0">
      <selection activeCell="AC4" sqref="AC4:AC6"/>
    </sheetView>
  </sheetViews>
  <sheetFormatPr defaultRowHeight="12.75" x14ac:dyDescent="0.2"/>
  <cols>
    <col min="1" max="1" width="14.7109375" customWidth="1"/>
    <col min="2" max="2" width="37.7109375" customWidth="1"/>
    <col min="3" max="3" width="18" customWidth="1"/>
    <col min="4" max="4" width="61.28515625" customWidth="1"/>
    <col min="5" max="5" width="12.7109375" customWidth="1"/>
    <col min="6" max="6" width="13.85546875" customWidth="1"/>
    <col min="7" max="7" width="17.140625" customWidth="1"/>
    <col min="8" max="8" width="21.28515625" customWidth="1"/>
    <col min="9" max="9" width="24.85546875" customWidth="1"/>
    <col min="10" max="10" width="23.7109375" customWidth="1"/>
    <col min="11" max="11" width="21.28515625" customWidth="1"/>
    <col min="12" max="12" width="19.140625" customWidth="1"/>
    <col min="13" max="13" width="22.5703125" customWidth="1"/>
    <col min="14" max="14" width="23.7109375" customWidth="1"/>
    <col min="15" max="15" width="21.140625" customWidth="1"/>
    <col min="16" max="16" width="18.28515625" customWidth="1"/>
    <col min="17" max="17" width="20.28515625" customWidth="1"/>
    <col min="18" max="18" width="16.7109375" customWidth="1"/>
    <col min="19" max="19" width="23.42578125" style="3" customWidth="1"/>
    <col min="20" max="20" width="25.5703125" customWidth="1"/>
    <col min="21" max="21" width="26" customWidth="1"/>
    <col min="22" max="22" width="19.42578125" customWidth="1"/>
    <col min="23" max="23" width="16.140625" customWidth="1"/>
    <col min="24" max="24" width="27.7109375" style="3" customWidth="1"/>
    <col min="25" max="25" width="24.140625" customWidth="1"/>
    <col min="26" max="26" width="15.85546875" customWidth="1"/>
    <col min="27" max="27" width="19" customWidth="1"/>
    <col min="28" max="28" width="19.28515625" customWidth="1"/>
    <col min="29" max="29" width="21.28515625" customWidth="1"/>
    <col min="30" max="30" width="18" customWidth="1"/>
    <col min="31" max="31" width="9.42578125" customWidth="1"/>
    <col min="32" max="32" width="11" customWidth="1"/>
    <col min="33" max="33" width="33.7109375" customWidth="1"/>
    <col min="34" max="34" width="11.42578125" customWidth="1"/>
    <col min="35" max="35" width="10.7109375" customWidth="1"/>
    <col min="36" max="36" width="13.7109375" customWidth="1"/>
    <col min="37" max="37" width="104" customWidth="1"/>
  </cols>
  <sheetData>
    <row r="1" spans="1:41" ht="26.25" x14ac:dyDescent="0.4">
      <c r="AK1" s="110" t="s">
        <v>37</v>
      </c>
    </row>
    <row r="2" spans="1:41" s="7" customFormat="1" ht="96" customHeight="1" x14ac:dyDescent="0.2">
      <c r="A2" s="167" t="s">
        <v>149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</row>
    <row r="3" spans="1:41" ht="62.25" customHeight="1" x14ac:dyDescent="0.2">
      <c r="A3" s="168" t="s">
        <v>148</v>
      </c>
      <c r="B3" s="168"/>
      <c r="C3" s="168"/>
      <c r="D3" s="168"/>
      <c r="E3" s="168" t="s">
        <v>66</v>
      </c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20" t="s">
        <v>54</v>
      </c>
    </row>
    <row r="4" spans="1:41" ht="97.5" customHeight="1" x14ac:dyDescent="0.4">
      <c r="A4" s="190" t="s">
        <v>0</v>
      </c>
      <c r="B4" s="191" t="s">
        <v>1</v>
      </c>
      <c r="C4" s="192" t="s">
        <v>36</v>
      </c>
      <c r="D4" s="190" t="s">
        <v>35</v>
      </c>
      <c r="E4" s="193" t="s">
        <v>2</v>
      </c>
      <c r="F4" s="193"/>
      <c r="G4" s="193" t="s">
        <v>5</v>
      </c>
      <c r="H4" s="193"/>
      <c r="I4" s="194" t="s">
        <v>48</v>
      </c>
      <c r="J4" s="195"/>
      <c r="K4" s="195"/>
      <c r="L4" s="195"/>
      <c r="M4" s="195"/>
      <c r="N4" s="195"/>
      <c r="O4" s="195"/>
      <c r="P4" s="195"/>
      <c r="Q4" s="195"/>
      <c r="R4" s="195"/>
      <c r="S4" s="196"/>
      <c r="T4" s="194" t="s">
        <v>8</v>
      </c>
      <c r="U4" s="195"/>
      <c r="V4" s="195"/>
      <c r="W4" s="195"/>
      <c r="X4" s="196"/>
      <c r="Y4" s="197" t="s">
        <v>10</v>
      </c>
      <c r="Z4" s="198" t="s">
        <v>12</v>
      </c>
      <c r="AA4" s="198" t="s">
        <v>13</v>
      </c>
      <c r="AB4" s="198" t="s">
        <v>14</v>
      </c>
      <c r="AC4" s="198" t="s">
        <v>15</v>
      </c>
      <c r="AD4" s="198" t="s">
        <v>53</v>
      </c>
      <c r="AE4" s="191" t="s">
        <v>16</v>
      </c>
      <c r="AF4" s="191"/>
      <c r="AG4" s="191"/>
      <c r="AH4" s="191" t="s">
        <v>20</v>
      </c>
      <c r="AI4" s="191"/>
      <c r="AJ4" s="191"/>
      <c r="AK4" s="121"/>
    </row>
    <row r="5" spans="1:41" ht="408.75" customHeight="1" x14ac:dyDescent="0.2">
      <c r="A5" s="190"/>
      <c r="B5" s="191"/>
      <c r="C5" s="192"/>
      <c r="D5" s="190"/>
      <c r="E5" s="199" t="s">
        <v>3</v>
      </c>
      <c r="F5" s="199" t="s">
        <v>4</v>
      </c>
      <c r="G5" s="200" t="s">
        <v>6</v>
      </c>
      <c r="H5" s="200" t="s">
        <v>7</v>
      </c>
      <c r="I5" s="200" t="s">
        <v>153</v>
      </c>
      <c r="J5" s="200" t="s">
        <v>44</v>
      </c>
      <c r="K5" s="200" t="s">
        <v>152</v>
      </c>
      <c r="L5" s="200" t="s">
        <v>154</v>
      </c>
      <c r="M5" s="200" t="s">
        <v>150</v>
      </c>
      <c r="N5" s="201" t="s">
        <v>114</v>
      </c>
      <c r="O5" s="200" t="s">
        <v>102</v>
      </c>
      <c r="P5" s="200" t="s">
        <v>103</v>
      </c>
      <c r="Q5" s="200" t="s">
        <v>109</v>
      </c>
      <c r="R5" s="202" t="s">
        <v>151</v>
      </c>
      <c r="S5" s="202" t="s">
        <v>108</v>
      </c>
      <c r="T5" s="200" t="s">
        <v>155</v>
      </c>
      <c r="U5" s="200" t="s">
        <v>50</v>
      </c>
      <c r="V5" s="200" t="s">
        <v>105</v>
      </c>
      <c r="W5" s="200" t="s">
        <v>41</v>
      </c>
      <c r="X5" s="202" t="s">
        <v>106</v>
      </c>
      <c r="Y5" s="203" t="s">
        <v>11</v>
      </c>
      <c r="Z5" s="204"/>
      <c r="AA5" s="204"/>
      <c r="AB5" s="204"/>
      <c r="AC5" s="204"/>
      <c r="AD5" s="204"/>
      <c r="AE5" s="198" t="s">
        <v>17</v>
      </c>
      <c r="AF5" s="198" t="s">
        <v>18</v>
      </c>
      <c r="AG5" s="198" t="s">
        <v>19</v>
      </c>
      <c r="AH5" s="205" t="s">
        <v>21</v>
      </c>
      <c r="AI5" s="205" t="s">
        <v>29</v>
      </c>
      <c r="AJ5" s="205" t="s">
        <v>30</v>
      </c>
      <c r="AK5" s="121"/>
    </row>
    <row r="6" spans="1:41" ht="51" customHeight="1" x14ac:dyDescent="0.4">
      <c r="A6" s="190"/>
      <c r="B6" s="191"/>
      <c r="C6" s="192"/>
      <c r="D6" s="190"/>
      <c r="E6" s="94" t="s">
        <v>22</v>
      </c>
      <c r="F6" s="94" t="s">
        <v>22</v>
      </c>
      <c r="G6" s="94" t="s">
        <v>23</v>
      </c>
      <c r="H6" s="94" t="s">
        <v>23</v>
      </c>
      <c r="I6" s="94" t="s">
        <v>24</v>
      </c>
      <c r="J6" s="94" t="s">
        <v>24</v>
      </c>
      <c r="K6" s="94" t="s">
        <v>51</v>
      </c>
      <c r="L6" s="94" t="s">
        <v>24</v>
      </c>
      <c r="M6" s="94" t="s">
        <v>51</v>
      </c>
      <c r="N6" s="94" t="s">
        <v>24</v>
      </c>
      <c r="O6" s="94" t="s">
        <v>51</v>
      </c>
      <c r="P6" s="94" t="s">
        <v>24</v>
      </c>
      <c r="Q6" s="94" t="s">
        <v>24</v>
      </c>
      <c r="R6" s="94" t="s">
        <v>24</v>
      </c>
      <c r="S6" s="94" t="s">
        <v>24</v>
      </c>
      <c r="T6" s="94" t="s">
        <v>25</v>
      </c>
      <c r="U6" s="94" t="s">
        <v>25</v>
      </c>
      <c r="V6" s="94" t="s">
        <v>25</v>
      </c>
      <c r="W6" s="94" t="s">
        <v>25</v>
      </c>
      <c r="X6" s="94" t="s">
        <v>25</v>
      </c>
      <c r="Y6" s="94" t="s">
        <v>26</v>
      </c>
      <c r="Z6" s="206"/>
      <c r="AA6" s="206"/>
      <c r="AB6" s="206"/>
      <c r="AC6" s="206"/>
      <c r="AD6" s="206"/>
      <c r="AE6" s="206"/>
      <c r="AF6" s="206"/>
      <c r="AG6" s="206"/>
      <c r="AH6" s="103" t="s">
        <v>27</v>
      </c>
      <c r="AI6" s="103" t="s">
        <v>28</v>
      </c>
      <c r="AJ6" s="103" t="s">
        <v>27</v>
      </c>
      <c r="AK6" s="122"/>
    </row>
    <row r="7" spans="1:41" ht="49.5" customHeight="1" x14ac:dyDescent="0.2">
      <c r="A7" s="94">
        <v>1</v>
      </c>
      <c r="B7" s="94">
        <v>2</v>
      </c>
      <c r="C7" s="94">
        <v>3</v>
      </c>
      <c r="D7" s="94">
        <v>4</v>
      </c>
      <c r="E7" s="94">
        <v>5</v>
      </c>
      <c r="F7" s="94">
        <v>6</v>
      </c>
      <c r="G7" s="94">
        <v>7</v>
      </c>
      <c r="H7" s="94">
        <v>8</v>
      </c>
      <c r="I7" s="94">
        <v>9</v>
      </c>
      <c r="J7" s="94">
        <v>10</v>
      </c>
      <c r="K7" s="94">
        <v>11</v>
      </c>
      <c r="L7" s="94">
        <v>12</v>
      </c>
      <c r="M7" s="94">
        <v>13</v>
      </c>
      <c r="N7" s="94">
        <v>14</v>
      </c>
      <c r="O7" s="94">
        <v>15</v>
      </c>
      <c r="P7" s="94">
        <v>16</v>
      </c>
      <c r="Q7" s="94">
        <v>17</v>
      </c>
      <c r="R7" s="94">
        <v>18</v>
      </c>
      <c r="S7" s="94">
        <v>19</v>
      </c>
      <c r="T7" s="94">
        <v>20</v>
      </c>
      <c r="U7" s="94">
        <v>21</v>
      </c>
      <c r="V7" s="94">
        <v>22</v>
      </c>
      <c r="W7" s="94">
        <v>23</v>
      </c>
      <c r="X7" s="94">
        <v>24</v>
      </c>
      <c r="Y7" s="94">
        <v>25</v>
      </c>
      <c r="Z7" s="94">
        <v>26</v>
      </c>
      <c r="AA7" s="94">
        <v>27</v>
      </c>
      <c r="AB7" s="94">
        <v>28</v>
      </c>
      <c r="AC7" s="94">
        <v>29</v>
      </c>
      <c r="AD7" s="94">
        <v>30</v>
      </c>
      <c r="AE7" s="94">
        <v>31</v>
      </c>
      <c r="AF7" s="94">
        <v>32</v>
      </c>
      <c r="AG7" s="94">
        <v>33</v>
      </c>
      <c r="AH7" s="94">
        <v>34</v>
      </c>
      <c r="AI7" s="94">
        <v>35</v>
      </c>
      <c r="AJ7" s="94">
        <v>36</v>
      </c>
      <c r="AK7" s="94">
        <v>37</v>
      </c>
    </row>
    <row r="8" spans="1:41" ht="80.099999999999994" customHeight="1" x14ac:dyDescent="0.5">
      <c r="A8" s="116">
        <v>1</v>
      </c>
      <c r="B8" s="169" t="s">
        <v>64</v>
      </c>
      <c r="C8" s="170"/>
      <c r="D8" s="169" t="s">
        <v>133</v>
      </c>
      <c r="E8" s="171">
        <v>9</v>
      </c>
      <c r="F8" s="171">
        <v>9</v>
      </c>
      <c r="G8" s="171" t="s">
        <v>70</v>
      </c>
      <c r="H8" s="171" t="s">
        <v>70</v>
      </c>
      <c r="I8" s="172">
        <v>774</v>
      </c>
      <c r="J8" s="172">
        <v>665</v>
      </c>
      <c r="K8" s="173">
        <f t="shared" ref="K8:K16" si="0">(100*L8)/J8</f>
        <v>0</v>
      </c>
      <c r="L8" s="172">
        <v>0</v>
      </c>
      <c r="M8" s="173">
        <f t="shared" ref="M8:M16" si="1">(N8*100)/J8</f>
        <v>100</v>
      </c>
      <c r="N8" s="172">
        <f t="shared" ref="N8:N15" si="2">J8-L8</f>
        <v>665</v>
      </c>
      <c r="O8" s="172">
        <v>0</v>
      </c>
      <c r="P8" s="172">
        <f>J8*O8/100</f>
        <v>0</v>
      </c>
      <c r="Q8" s="172">
        <v>0</v>
      </c>
      <c r="R8" s="172">
        <v>0</v>
      </c>
      <c r="S8" s="172">
        <f t="shared" ref="S8:S28" si="3">L8+N8+P8-Q8+R8</f>
        <v>665</v>
      </c>
      <c r="T8" s="172">
        <v>6241.1</v>
      </c>
      <c r="U8" s="172">
        <v>6241.1</v>
      </c>
      <c r="V8" s="172">
        <v>0</v>
      </c>
      <c r="W8" s="172">
        <v>0</v>
      </c>
      <c r="X8" s="172">
        <f t="shared" ref="X8:X16" si="4">SUM(U8+V8+W8)</f>
        <v>6241.1</v>
      </c>
      <c r="Y8" s="104" t="s">
        <v>71</v>
      </c>
      <c r="Z8" s="104" t="s">
        <v>134</v>
      </c>
      <c r="AA8" s="104">
        <v>1980</v>
      </c>
      <c r="AB8" s="104" t="s">
        <v>135</v>
      </c>
      <c r="AC8" s="104">
        <v>766</v>
      </c>
      <c r="AD8" s="104">
        <v>0</v>
      </c>
      <c r="AE8" s="104">
        <v>5</v>
      </c>
      <c r="AF8" s="104" t="s">
        <v>74</v>
      </c>
      <c r="AG8" s="104" t="s">
        <v>75</v>
      </c>
      <c r="AH8" s="104" t="s">
        <v>76</v>
      </c>
      <c r="AI8" s="104" t="s">
        <v>70</v>
      </c>
      <c r="AJ8" s="104" t="s">
        <v>76</v>
      </c>
      <c r="AK8" s="111" t="s">
        <v>99</v>
      </c>
    </row>
    <row r="9" spans="1:41" s="17" customFormat="1" ht="80.099999999999994" customHeight="1" x14ac:dyDescent="0.3">
      <c r="A9" s="116">
        <v>2</v>
      </c>
      <c r="B9" s="169" t="s">
        <v>64</v>
      </c>
      <c r="C9" s="169"/>
      <c r="D9" s="169" t="s">
        <v>67</v>
      </c>
      <c r="E9" s="171">
        <v>19</v>
      </c>
      <c r="F9" s="171">
        <v>19</v>
      </c>
      <c r="G9" s="171" t="s">
        <v>70</v>
      </c>
      <c r="H9" s="171" t="s">
        <v>70</v>
      </c>
      <c r="I9" s="172">
        <v>389</v>
      </c>
      <c r="J9" s="172">
        <v>295</v>
      </c>
      <c r="K9" s="173">
        <f t="shared" si="0"/>
        <v>0</v>
      </c>
      <c r="L9" s="172">
        <v>0</v>
      </c>
      <c r="M9" s="173">
        <f t="shared" si="1"/>
        <v>100</v>
      </c>
      <c r="N9" s="172">
        <f t="shared" si="2"/>
        <v>295</v>
      </c>
      <c r="O9" s="172">
        <v>0</v>
      </c>
      <c r="P9" s="172">
        <f>J9*O9/100</f>
        <v>0</v>
      </c>
      <c r="Q9" s="172">
        <v>0</v>
      </c>
      <c r="R9" s="172">
        <v>0</v>
      </c>
      <c r="S9" s="172">
        <f t="shared" si="3"/>
        <v>295</v>
      </c>
      <c r="T9" s="172">
        <v>6060.7</v>
      </c>
      <c r="U9" s="172">
        <v>5873.6</v>
      </c>
      <c r="V9" s="172">
        <v>0</v>
      </c>
      <c r="W9" s="172">
        <v>0</v>
      </c>
      <c r="X9" s="172">
        <f t="shared" si="4"/>
        <v>5873.6</v>
      </c>
      <c r="Y9" s="104" t="s">
        <v>71</v>
      </c>
      <c r="Z9" s="104" t="s">
        <v>72</v>
      </c>
      <c r="AA9" s="104">
        <v>1956</v>
      </c>
      <c r="AB9" s="104" t="s">
        <v>73</v>
      </c>
      <c r="AC9" s="104">
        <v>5602</v>
      </c>
      <c r="AD9" s="104">
        <v>8</v>
      </c>
      <c r="AE9" s="104">
        <v>5</v>
      </c>
      <c r="AF9" s="104" t="s">
        <v>74</v>
      </c>
      <c r="AG9" s="104" t="s">
        <v>75</v>
      </c>
      <c r="AH9" s="104" t="s">
        <v>76</v>
      </c>
      <c r="AI9" s="104" t="s">
        <v>70</v>
      </c>
      <c r="AJ9" s="104" t="s">
        <v>76</v>
      </c>
      <c r="AK9" s="111" t="s">
        <v>99</v>
      </c>
      <c r="AL9" s="84"/>
      <c r="AM9" s="84"/>
      <c r="AN9" s="84"/>
      <c r="AO9" s="84"/>
    </row>
    <row r="10" spans="1:41" s="17" customFormat="1" ht="80.099999999999994" customHeight="1" x14ac:dyDescent="0.3">
      <c r="A10" s="116">
        <v>3</v>
      </c>
      <c r="B10" s="169" t="s">
        <v>64</v>
      </c>
      <c r="C10" s="169"/>
      <c r="D10" s="169" t="s">
        <v>68</v>
      </c>
      <c r="E10" s="171">
        <v>19</v>
      </c>
      <c r="F10" s="171">
        <v>19</v>
      </c>
      <c r="G10" s="171" t="s">
        <v>70</v>
      </c>
      <c r="H10" s="171" t="s">
        <v>70</v>
      </c>
      <c r="I10" s="172">
        <v>860</v>
      </c>
      <c r="J10" s="172">
        <v>582</v>
      </c>
      <c r="K10" s="173">
        <f t="shared" si="0"/>
        <v>0</v>
      </c>
      <c r="L10" s="172">
        <v>0</v>
      </c>
      <c r="M10" s="173">
        <f t="shared" si="1"/>
        <v>100</v>
      </c>
      <c r="N10" s="172">
        <f t="shared" si="2"/>
        <v>582</v>
      </c>
      <c r="O10" s="172">
        <v>0</v>
      </c>
      <c r="P10" s="172">
        <v>0</v>
      </c>
      <c r="Q10" s="172">
        <v>0</v>
      </c>
      <c r="R10" s="172">
        <v>0</v>
      </c>
      <c r="S10" s="172">
        <f t="shared" si="3"/>
        <v>582</v>
      </c>
      <c r="T10" s="172">
        <v>10666.8</v>
      </c>
      <c r="U10" s="172">
        <v>5851.2</v>
      </c>
      <c r="V10" s="172">
        <v>0</v>
      </c>
      <c r="W10" s="172">
        <v>0</v>
      </c>
      <c r="X10" s="172">
        <f t="shared" si="4"/>
        <v>5851.2</v>
      </c>
      <c r="Y10" s="104" t="s">
        <v>71</v>
      </c>
      <c r="Z10" s="104" t="s">
        <v>72</v>
      </c>
      <c r="AA10" s="104">
        <v>1957</v>
      </c>
      <c r="AB10" s="104" t="s">
        <v>73</v>
      </c>
      <c r="AC10" s="104">
        <v>5602</v>
      </c>
      <c r="AD10" s="104">
        <v>5</v>
      </c>
      <c r="AE10" s="104">
        <v>6</v>
      </c>
      <c r="AF10" s="104" t="s">
        <v>74</v>
      </c>
      <c r="AG10" s="104" t="s">
        <v>75</v>
      </c>
      <c r="AH10" s="104" t="s">
        <v>76</v>
      </c>
      <c r="AI10" s="104" t="s">
        <v>70</v>
      </c>
      <c r="AJ10" s="104" t="s">
        <v>76</v>
      </c>
      <c r="AK10" s="111" t="s">
        <v>99</v>
      </c>
      <c r="AL10" s="84"/>
      <c r="AM10" s="84"/>
      <c r="AN10" s="84"/>
      <c r="AO10" s="84"/>
    </row>
    <row r="11" spans="1:41" s="17" customFormat="1" ht="80.099999999999994" customHeight="1" x14ac:dyDescent="0.3">
      <c r="A11" s="116">
        <v>4</v>
      </c>
      <c r="B11" s="169" t="s">
        <v>64</v>
      </c>
      <c r="C11" s="169"/>
      <c r="D11" s="169" t="s">
        <v>69</v>
      </c>
      <c r="E11" s="171">
        <v>14</v>
      </c>
      <c r="F11" s="171">
        <v>14</v>
      </c>
      <c r="G11" s="171" t="s">
        <v>70</v>
      </c>
      <c r="H11" s="171" t="s">
        <v>70</v>
      </c>
      <c r="I11" s="172">
        <v>557</v>
      </c>
      <c r="J11" s="172">
        <v>438</v>
      </c>
      <c r="K11" s="173">
        <f t="shared" si="0"/>
        <v>0</v>
      </c>
      <c r="L11" s="172">
        <v>0</v>
      </c>
      <c r="M11" s="173">
        <f t="shared" si="1"/>
        <v>100</v>
      </c>
      <c r="N11" s="172">
        <f t="shared" si="2"/>
        <v>438</v>
      </c>
      <c r="O11" s="172">
        <v>0</v>
      </c>
      <c r="P11" s="172">
        <v>0</v>
      </c>
      <c r="Q11" s="172">
        <v>0</v>
      </c>
      <c r="R11" s="172">
        <v>0</v>
      </c>
      <c r="S11" s="172">
        <f t="shared" si="3"/>
        <v>438</v>
      </c>
      <c r="T11" s="174" t="s">
        <v>100</v>
      </c>
      <c r="U11" s="172">
        <v>8136.2</v>
      </c>
      <c r="V11" s="172">
        <v>0</v>
      </c>
      <c r="W11" s="172">
        <v>0</v>
      </c>
      <c r="X11" s="172">
        <f t="shared" si="4"/>
        <v>8136.2</v>
      </c>
      <c r="Y11" s="104" t="s">
        <v>71</v>
      </c>
      <c r="Z11" s="104" t="s">
        <v>72</v>
      </c>
      <c r="AA11" s="104">
        <v>1957</v>
      </c>
      <c r="AB11" s="104" t="s">
        <v>73</v>
      </c>
      <c r="AC11" s="104">
        <v>5602</v>
      </c>
      <c r="AD11" s="104">
        <v>2</v>
      </c>
      <c r="AE11" s="104">
        <v>7</v>
      </c>
      <c r="AF11" s="104" t="s">
        <v>74</v>
      </c>
      <c r="AG11" s="104" t="s">
        <v>75</v>
      </c>
      <c r="AH11" s="104" t="s">
        <v>76</v>
      </c>
      <c r="AI11" s="104" t="s">
        <v>70</v>
      </c>
      <c r="AJ11" s="104" t="s">
        <v>76</v>
      </c>
      <c r="AK11" s="111" t="s">
        <v>99</v>
      </c>
      <c r="AL11" s="84"/>
      <c r="AM11" s="84"/>
      <c r="AN11" s="84"/>
      <c r="AO11" s="84"/>
    </row>
    <row r="12" spans="1:41" s="17" customFormat="1" ht="80.099999999999994" customHeight="1" x14ac:dyDescent="0.3">
      <c r="A12" s="116">
        <v>5</v>
      </c>
      <c r="B12" s="169" t="s">
        <v>64</v>
      </c>
      <c r="C12" s="169"/>
      <c r="D12" s="169" t="s">
        <v>101</v>
      </c>
      <c r="E12" s="171">
        <v>24</v>
      </c>
      <c r="F12" s="171">
        <v>24</v>
      </c>
      <c r="G12" s="171" t="s">
        <v>70</v>
      </c>
      <c r="H12" s="171" t="s">
        <v>70</v>
      </c>
      <c r="I12" s="172">
        <v>1200</v>
      </c>
      <c r="J12" s="172">
        <v>1200</v>
      </c>
      <c r="K12" s="173">
        <f t="shared" si="0"/>
        <v>37.083333333333336</v>
      </c>
      <c r="L12" s="172">
        <v>445</v>
      </c>
      <c r="M12" s="173">
        <f t="shared" si="1"/>
        <v>62.916666666666664</v>
      </c>
      <c r="N12" s="172">
        <f t="shared" si="2"/>
        <v>755</v>
      </c>
      <c r="O12" s="172">
        <v>0</v>
      </c>
      <c r="P12" s="172">
        <v>0</v>
      </c>
      <c r="Q12" s="172">
        <v>0</v>
      </c>
      <c r="R12" s="172">
        <v>18</v>
      </c>
      <c r="S12" s="172">
        <f t="shared" si="3"/>
        <v>1218</v>
      </c>
      <c r="T12" s="172">
        <v>16611.8</v>
      </c>
      <c r="U12" s="172">
        <v>16611.8</v>
      </c>
      <c r="V12" s="172">
        <v>0</v>
      </c>
      <c r="W12" s="172">
        <v>2.5</v>
      </c>
      <c r="X12" s="172">
        <f t="shared" si="4"/>
        <v>16614.3</v>
      </c>
      <c r="Y12" s="104" t="s">
        <v>71</v>
      </c>
      <c r="Z12" s="104" t="s">
        <v>81</v>
      </c>
      <c r="AA12" s="104">
        <v>2019</v>
      </c>
      <c r="AB12" s="104" t="s">
        <v>82</v>
      </c>
      <c r="AC12" s="104">
        <v>3402</v>
      </c>
      <c r="AD12" s="104">
        <v>10</v>
      </c>
      <c r="AE12" s="104">
        <v>25</v>
      </c>
      <c r="AF12" s="104" t="s">
        <v>83</v>
      </c>
      <c r="AG12" s="104" t="s">
        <v>84</v>
      </c>
      <c r="AH12" s="104" t="s">
        <v>76</v>
      </c>
      <c r="AI12" s="104" t="s">
        <v>70</v>
      </c>
      <c r="AJ12" s="104" t="s">
        <v>76</v>
      </c>
      <c r="AK12" s="111" t="s">
        <v>125</v>
      </c>
      <c r="AL12" s="84"/>
      <c r="AM12" s="84"/>
      <c r="AN12" s="84"/>
      <c r="AO12" s="84"/>
    </row>
    <row r="13" spans="1:41" s="17" customFormat="1" ht="80.099999999999994" customHeight="1" x14ac:dyDescent="0.3">
      <c r="A13" s="116">
        <v>6</v>
      </c>
      <c r="B13" s="169" t="s">
        <v>64</v>
      </c>
      <c r="C13" s="169"/>
      <c r="D13" s="175" t="s">
        <v>141</v>
      </c>
      <c r="E13" s="175">
        <v>14</v>
      </c>
      <c r="F13" s="175">
        <v>14</v>
      </c>
      <c r="G13" s="175" t="s">
        <v>70</v>
      </c>
      <c r="H13" s="175" t="s">
        <v>70</v>
      </c>
      <c r="I13" s="176">
        <v>2514</v>
      </c>
      <c r="J13" s="176">
        <v>2149</v>
      </c>
      <c r="K13" s="177">
        <f t="shared" si="0"/>
        <v>0</v>
      </c>
      <c r="L13" s="176">
        <v>0</v>
      </c>
      <c r="M13" s="177">
        <f t="shared" si="1"/>
        <v>100</v>
      </c>
      <c r="N13" s="176">
        <f t="shared" si="2"/>
        <v>2149</v>
      </c>
      <c r="O13" s="176">
        <v>0</v>
      </c>
      <c r="P13" s="176">
        <f t="shared" ref="P13:P19" si="5">J13*O13/100</f>
        <v>0</v>
      </c>
      <c r="Q13" s="176">
        <v>0</v>
      </c>
      <c r="R13" s="176">
        <v>10</v>
      </c>
      <c r="S13" s="176">
        <f>L13+N13+P13-Q13+R13</f>
        <v>2159</v>
      </c>
      <c r="T13" s="176">
        <v>18628.400000000001</v>
      </c>
      <c r="U13" s="176">
        <v>16464.5</v>
      </c>
      <c r="V13" s="176">
        <v>0</v>
      </c>
      <c r="W13" s="176">
        <v>0.7</v>
      </c>
      <c r="X13" s="176">
        <f t="shared" si="4"/>
        <v>16465.2</v>
      </c>
      <c r="Y13" s="114" t="s">
        <v>71</v>
      </c>
      <c r="Z13" s="114" t="s">
        <v>134</v>
      </c>
      <c r="AA13" s="114">
        <v>1984</v>
      </c>
      <c r="AB13" s="114" t="s">
        <v>135</v>
      </c>
      <c r="AC13" s="114">
        <v>766</v>
      </c>
      <c r="AD13" s="114">
        <v>0</v>
      </c>
      <c r="AE13" s="114">
        <v>14</v>
      </c>
      <c r="AF13" s="114" t="s">
        <v>74</v>
      </c>
      <c r="AG13" s="115" t="s">
        <v>75</v>
      </c>
      <c r="AH13" s="115" t="s">
        <v>76</v>
      </c>
      <c r="AI13" s="115" t="s">
        <v>70</v>
      </c>
      <c r="AJ13" s="115" t="s">
        <v>76</v>
      </c>
      <c r="AK13" s="111" t="s">
        <v>99</v>
      </c>
      <c r="AL13" s="84"/>
      <c r="AM13" s="84"/>
      <c r="AN13" s="84"/>
      <c r="AO13" s="84"/>
    </row>
    <row r="14" spans="1:41" s="17" customFormat="1" ht="80.099999999999994" customHeight="1" x14ac:dyDescent="0.3">
      <c r="A14" s="116">
        <v>7</v>
      </c>
      <c r="B14" s="169" t="s">
        <v>64</v>
      </c>
      <c r="C14" s="169"/>
      <c r="D14" s="169" t="s">
        <v>142</v>
      </c>
      <c r="E14" s="171">
        <v>28</v>
      </c>
      <c r="F14" s="171">
        <v>28</v>
      </c>
      <c r="G14" s="171" t="s">
        <v>70</v>
      </c>
      <c r="H14" s="171" t="s">
        <v>70</v>
      </c>
      <c r="I14" s="172">
        <v>811</v>
      </c>
      <c r="J14" s="172">
        <v>664</v>
      </c>
      <c r="K14" s="173">
        <f t="shared" si="0"/>
        <v>0</v>
      </c>
      <c r="L14" s="172">
        <v>0</v>
      </c>
      <c r="M14" s="173">
        <f t="shared" si="1"/>
        <v>100</v>
      </c>
      <c r="N14" s="172">
        <f t="shared" si="2"/>
        <v>664</v>
      </c>
      <c r="O14" s="172">
        <v>0</v>
      </c>
      <c r="P14" s="172">
        <f t="shared" si="5"/>
        <v>0</v>
      </c>
      <c r="Q14" s="172">
        <v>0</v>
      </c>
      <c r="R14" s="172">
        <v>15</v>
      </c>
      <c r="S14" s="172">
        <f>L14+N14+P14-Q14+R14</f>
        <v>679</v>
      </c>
      <c r="T14" s="172">
        <v>15024.2</v>
      </c>
      <c r="U14" s="172">
        <v>14931.3</v>
      </c>
      <c r="V14" s="172">
        <v>0</v>
      </c>
      <c r="W14" s="172">
        <v>1.1000000000000001</v>
      </c>
      <c r="X14" s="172">
        <f t="shared" si="4"/>
        <v>14932.4</v>
      </c>
      <c r="Y14" s="104" t="s">
        <v>71</v>
      </c>
      <c r="Z14" s="104" t="s">
        <v>134</v>
      </c>
      <c r="AA14" s="104">
        <v>1979</v>
      </c>
      <c r="AB14" s="104" t="s">
        <v>135</v>
      </c>
      <c r="AC14" s="104">
        <v>766</v>
      </c>
      <c r="AD14" s="104">
        <v>0</v>
      </c>
      <c r="AE14" s="104">
        <v>7</v>
      </c>
      <c r="AF14" s="104" t="s">
        <v>74</v>
      </c>
      <c r="AG14" s="104" t="s">
        <v>75</v>
      </c>
      <c r="AH14" s="104" t="s">
        <v>76</v>
      </c>
      <c r="AI14" s="104" t="s">
        <v>70</v>
      </c>
      <c r="AJ14" s="104" t="s">
        <v>76</v>
      </c>
      <c r="AK14" s="111" t="s">
        <v>99</v>
      </c>
      <c r="AL14" s="84"/>
      <c r="AM14" s="84"/>
      <c r="AN14" s="84"/>
      <c r="AO14" s="84"/>
    </row>
    <row r="15" spans="1:41" s="17" customFormat="1" ht="80.099999999999994" customHeight="1" x14ac:dyDescent="0.3">
      <c r="A15" s="116">
        <v>8</v>
      </c>
      <c r="B15" s="169" t="s">
        <v>64</v>
      </c>
      <c r="C15" s="169"/>
      <c r="D15" s="169" t="s">
        <v>143</v>
      </c>
      <c r="E15" s="171">
        <v>27</v>
      </c>
      <c r="F15" s="171">
        <v>27</v>
      </c>
      <c r="G15" s="171" t="s">
        <v>70</v>
      </c>
      <c r="H15" s="171" t="s">
        <v>70</v>
      </c>
      <c r="I15" s="172">
        <v>671</v>
      </c>
      <c r="J15" s="172">
        <v>591</v>
      </c>
      <c r="K15" s="173">
        <f t="shared" si="0"/>
        <v>0</v>
      </c>
      <c r="L15" s="172">
        <v>0</v>
      </c>
      <c r="M15" s="173">
        <f t="shared" si="1"/>
        <v>100</v>
      </c>
      <c r="N15" s="172">
        <f t="shared" si="2"/>
        <v>591</v>
      </c>
      <c r="O15" s="172">
        <v>0</v>
      </c>
      <c r="P15" s="172">
        <f t="shared" si="5"/>
        <v>0</v>
      </c>
      <c r="Q15" s="172">
        <v>0</v>
      </c>
      <c r="R15" s="172">
        <v>13</v>
      </c>
      <c r="S15" s="172">
        <f>L15+N15+P15-Q15+R15</f>
        <v>604</v>
      </c>
      <c r="T15" s="174" t="s">
        <v>144</v>
      </c>
      <c r="U15" s="172">
        <v>14988.8</v>
      </c>
      <c r="V15" s="172">
        <v>0</v>
      </c>
      <c r="W15" s="172">
        <v>1.5</v>
      </c>
      <c r="X15" s="172">
        <f t="shared" si="4"/>
        <v>14990.3</v>
      </c>
      <c r="Y15" s="104" t="s">
        <v>71</v>
      </c>
      <c r="Z15" s="104" t="s">
        <v>134</v>
      </c>
      <c r="AA15" s="104">
        <v>1978</v>
      </c>
      <c r="AB15" s="104" t="s">
        <v>135</v>
      </c>
      <c r="AC15" s="104">
        <v>766</v>
      </c>
      <c r="AD15" s="104">
        <v>0</v>
      </c>
      <c r="AE15" s="104">
        <v>6</v>
      </c>
      <c r="AF15" s="104" t="s">
        <v>74</v>
      </c>
      <c r="AG15" s="104" t="s">
        <v>75</v>
      </c>
      <c r="AH15" s="104" t="s">
        <v>76</v>
      </c>
      <c r="AI15" s="104" t="s">
        <v>70</v>
      </c>
      <c r="AJ15" s="104" t="s">
        <v>76</v>
      </c>
      <c r="AK15" s="111" t="s">
        <v>99</v>
      </c>
      <c r="AL15" s="84"/>
      <c r="AM15" s="84"/>
      <c r="AN15" s="84"/>
      <c r="AO15" s="84"/>
    </row>
    <row r="16" spans="1:41" s="17" customFormat="1" ht="80.099999999999994" customHeight="1" x14ac:dyDescent="0.3">
      <c r="A16" s="116">
        <v>9</v>
      </c>
      <c r="B16" s="169" t="s">
        <v>64</v>
      </c>
      <c r="C16" s="169"/>
      <c r="D16" s="169" t="s">
        <v>145</v>
      </c>
      <c r="E16" s="171">
        <v>30</v>
      </c>
      <c r="F16" s="171">
        <v>30</v>
      </c>
      <c r="G16" s="171" t="s">
        <v>70</v>
      </c>
      <c r="H16" s="171" t="s">
        <v>70</v>
      </c>
      <c r="I16" s="172">
        <v>186</v>
      </c>
      <c r="J16" s="172">
        <v>132</v>
      </c>
      <c r="K16" s="173">
        <f t="shared" si="0"/>
        <v>0</v>
      </c>
      <c r="L16" s="172">
        <v>0</v>
      </c>
      <c r="M16" s="173">
        <f t="shared" si="1"/>
        <v>100</v>
      </c>
      <c r="N16" s="172">
        <v>132</v>
      </c>
      <c r="O16" s="172">
        <v>0</v>
      </c>
      <c r="P16" s="172">
        <f t="shared" si="5"/>
        <v>0</v>
      </c>
      <c r="Q16" s="172">
        <v>0</v>
      </c>
      <c r="R16" s="172">
        <v>5</v>
      </c>
      <c r="S16" s="172">
        <f>L16+N16+P16-Q16+R16</f>
        <v>137</v>
      </c>
      <c r="T16" s="172">
        <v>3058.2</v>
      </c>
      <c r="U16" s="172">
        <v>3001.8</v>
      </c>
      <c r="V16" s="172">
        <v>0</v>
      </c>
      <c r="W16" s="172">
        <v>0.5</v>
      </c>
      <c r="X16" s="172">
        <f t="shared" si="4"/>
        <v>3002.3</v>
      </c>
      <c r="Y16" s="104" t="s">
        <v>71</v>
      </c>
      <c r="Z16" s="104" t="s">
        <v>134</v>
      </c>
      <c r="AA16" s="104">
        <v>1979</v>
      </c>
      <c r="AB16" s="104" t="s">
        <v>135</v>
      </c>
      <c r="AC16" s="104">
        <v>766</v>
      </c>
      <c r="AD16" s="104">
        <v>0</v>
      </c>
      <c r="AE16" s="104">
        <v>6</v>
      </c>
      <c r="AF16" s="104" t="s">
        <v>74</v>
      </c>
      <c r="AG16" s="104" t="s">
        <v>75</v>
      </c>
      <c r="AH16" s="104" t="s">
        <v>76</v>
      </c>
      <c r="AI16" s="104" t="s">
        <v>70</v>
      </c>
      <c r="AJ16" s="104" t="s">
        <v>76</v>
      </c>
      <c r="AK16" s="111" t="s">
        <v>146</v>
      </c>
      <c r="AL16" s="84"/>
      <c r="AM16" s="84"/>
      <c r="AN16" s="84"/>
      <c r="AO16" s="84"/>
    </row>
    <row r="17" spans="1:41" s="17" customFormat="1" ht="80.099999999999994" customHeight="1" x14ac:dyDescent="0.3">
      <c r="A17" s="116">
        <v>10</v>
      </c>
      <c r="B17" s="169" t="s">
        <v>138</v>
      </c>
      <c r="C17" s="169"/>
      <c r="D17" s="169" t="s">
        <v>138</v>
      </c>
      <c r="E17" s="171">
        <v>36</v>
      </c>
      <c r="F17" s="171">
        <v>0</v>
      </c>
      <c r="G17" s="171" t="s">
        <v>70</v>
      </c>
      <c r="H17" s="171" t="s">
        <v>139</v>
      </c>
      <c r="I17" s="172">
        <v>685</v>
      </c>
      <c r="J17" s="172">
        <v>613</v>
      </c>
      <c r="K17" s="173">
        <v>0</v>
      </c>
      <c r="L17" s="172">
        <v>0</v>
      </c>
      <c r="M17" s="173">
        <v>100</v>
      </c>
      <c r="N17" s="172">
        <v>613</v>
      </c>
      <c r="O17" s="172">
        <v>0</v>
      </c>
      <c r="P17" s="172">
        <f t="shared" si="5"/>
        <v>0</v>
      </c>
      <c r="Q17" s="172">
        <v>0</v>
      </c>
      <c r="R17" s="172">
        <v>0</v>
      </c>
      <c r="S17" s="172">
        <f t="shared" si="3"/>
        <v>613</v>
      </c>
      <c r="T17" s="172">
        <v>13231.8</v>
      </c>
      <c r="U17" s="172">
        <v>13116.1</v>
      </c>
      <c r="V17" s="172">
        <v>0</v>
      </c>
      <c r="W17" s="172">
        <v>0</v>
      </c>
      <c r="X17" s="172">
        <f>SUM(U17:W17)</f>
        <v>13116.1</v>
      </c>
      <c r="Y17" s="104" t="s">
        <v>71</v>
      </c>
      <c r="Z17" s="104" t="s">
        <v>134</v>
      </c>
      <c r="AA17" s="104">
        <v>1969</v>
      </c>
      <c r="AB17" s="104" t="s">
        <v>135</v>
      </c>
      <c r="AC17" s="104">
        <v>766</v>
      </c>
      <c r="AD17" s="104">
        <v>0.01</v>
      </c>
      <c r="AE17" s="104">
        <v>7</v>
      </c>
      <c r="AF17" s="104" t="s">
        <v>74</v>
      </c>
      <c r="AG17" s="104" t="s">
        <v>75</v>
      </c>
      <c r="AH17" s="104" t="s">
        <v>76</v>
      </c>
      <c r="AI17" s="104" t="s">
        <v>70</v>
      </c>
      <c r="AJ17" s="104" t="s">
        <v>76</v>
      </c>
      <c r="AK17" s="111" t="s">
        <v>140</v>
      </c>
      <c r="AL17" s="84"/>
      <c r="AM17" s="84"/>
      <c r="AN17" s="84"/>
      <c r="AO17" s="84"/>
    </row>
    <row r="18" spans="1:41" s="84" customFormat="1" ht="80.099999999999994" customHeight="1" x14ac:dyDescent="0.2">
      <c r="A18" s="116">
        <v>11</v>
      </c>
      <c r="B18" s="169" t="s">
        <v>98</v>
      </c>
      <c r="C18" s="171"/>
      <c r="D18" s="169" t="s">
        <v>120</v>
      </c>
      <c r="E18" s="171">
        <v>17</v>
      </c>
      <c r="F18" s="171">
        <v>22</v>
      </c>
      <c r="G18" s="171" t="s">
        <v>70</v>
      </c>
      <c r="H18" s="171" t="s">
        <v>70</v>
      </c>
      <c r="I18" s="172">
        <v>2191</v>
      </c>
      <c r="J18" s="172">
        <v>2191</v>
      </c>
      <c r="K18" s="173">
        <f>(L18*100)/I18</f>
        <v>10.634413509812871</v>
      </c>
      <c r="L18" s="172">
        <v>233</v>
      </c>
      <c r="M18" s="173">
        <f>100-K18</f>
        <v>89.365586490187127</v>
      </c>
      <c r="N18" s="172">
        <f>I18-L18</f>
        <v>1958</v>
      </c>
      <c r="O18" s="172">
        <v>0</v>
      </c>
      <c r="P18" s="172">
        <f t="shared" si="5"/>
        <v>0</v>
      </c>
      <c r="Q18" s="172">
        <v>0</v>
      </c>
      <c r="R18" s="172">
        <v>37</v>
      </c>
      <c r="S18" s="172">
        <f t="shared" si="3"/>
        <v>2228</v>
      </c>
      <c r="T18" s="172">
        <v>19186.5</v>
      </c>
      <c r="U18" s="172">
        <f>T18</f>
        <v>19186.5</v>
      </c>
      <c r="V18" s="172">
        <v>0</v>
      </c>
      <c r="W18" s="172">
        <v>11.2</v>
      </c>
      <c r="X18" s="172">
        <f>W18+U18</f>
        <v>19197.7</v>
      </c>
      <c r="Y18" s="104" t="s">
        <v>71</v>
      </c>
      <c r="Z18" s="104" t="s">
        <v>81</v>
      </c>
      <c r="AA18" s="104">
        <v>2018</v>
      </c>
      <c r="AB18" s="104" t="s">
        <v>82</v>
      </c>
      <c r="AC18" s="104">
        <v>3402</v>
      </c>
      <c r="AD18" s="104">
        <v>4</v>
      </c>
      <c r="AE18" s="104">
        <v>14</v>
      </c>
      <c r="AF18" s="104" t="s">
        <v>83</v>
      </c>
      <c r="AG18" s="104" t="s">
        <v>84</v>
      </c>
      <c r="AH18" s="104" t="s">
        <v>76</v>
      </c>
      <c r="AI18" s="104" t="s">
        <v>70</v>
      </c>
      <c r="AJ18" s="104" t="s">
        <v>76</v>
      </c>
      <c r="AK18" s="111" t="s">
        <v>121</v>
      </c>
    </row>
    <row r="19" spans="1:41" s="84" customFormat="1" ht="80.099999999999994" customHeight="1" x14ac:dyDescent="0.2">
      <c r="A19" s="116">
        <v>12</v>
      </c>
      <c r="B19" s="169" t="s">
        <v>98</v>
      </c>
      <c r="C19" s="171"/>
      <c r="D19" s="169" t="s">
        <v>123</v>
      </c>
      <c r="E19" s="171">
        <v>17</v>
      </c>
      <c r="F19" s="171">
        <v>8</v>
      </c>
      <c r="G19" s="171" t="s">
        <v>70</v>
      </c>
      <c r="H19" s="171" t="s">
        <v>70</v>
      </c>
      <c r="I19" s="172">
        <v>706</v>
      </c>
      <c r="J19" s="172">
        <v>706</v>
      </c>
      <c r="K19" s="173">
        <f>(L19*100)/I19</f>
        <v>16.005665722379604</v>
      </c>
      <c r="L19" s="172">
        <v>113</v>
      </c>
      <c r="M19" s="173">
        <f>100-K19</f>
        <v>83.994334277620396</v>
      </c>
      <c r="N19" s="172">
        <f>I19-L19</f>
        <v>593</v>
      </c>
      <c r="O19" s="172">
        <v>0</v>
      </c>
      <c r="P19" s="172">
        <f t="shared" si="5"/>
        <v>0</v>
      </c>
      <c r="Q19" s="172">
        <v>0</v>
      </c>
      <c r="R19" s="172">
        <v>14</v>
      </c>
      <c r="S19" s="172">
        <f t="shared" si="3"/>
        <v>720</v>
      </c>
      <c r="T19" s="172">
        <v>7344.1</v>
      </c>
      <c r="U19" s="172">
        <f>T19</f>
        <v>7344.1</v>
      </c>
      <c r="V19" s="172">
        <v>0</v>
      </c>
      <c r="W19" s="172">
        <v>3.8</v>
      </c>
      <c r="X19" s="172">
        <f>W19+U19</f>
        <v>7347.9000000000005</v>
      </c>
      <c r="Y19" s="104" t="s">
        <v>71</v>
      </c>
      <c r="Z19" s="104" t="s">
        <v>81</v>
      </c>
      <c r="AA19" s="104">
        <v>2018</v>
      </c>
      <c r="AB19" s="104" t="s">
        <v>82</v>
      </c>
      <c r="AC19" s="104">
        <v>3402</v>
      </c>
      <c r="AD19" s="104">
        <v>5</v>
      </c>
      <c r="AE19" s="104">
        <v>12</v>
      </c>
      <c r="AF19" s="104" t="s">
        <v>83</v>
      </c>
      <c r="AG19" s="104" t="s">
        <v>84</v>
      </c>
      <c r="AH19" s="104" t="s">
        <v>76</v>
      </c>
      <c r="AI19" s="104" t="s">
        <v>70</v>
      </c>
      <c r="AJ19" s="104" t="s">
        <v>76</v>
      </c>
      <c r="AK19" s="111" t="s">
        <v>124</v>
      </c>
    </row>
    <row r="20" spans="1:41" s="90" customFormat="1" ht="80.099999999999994" customHeight="1" x14ac:dyDescent="0.2">
      <c r="A20" s="116">
        <v>13</v>
      </c>
      <c r="B20" s="178" t="s">
        <v>80</v>
      </c>
      <c r="C20" s="179"/>
      <c r="D20" s="178" t="s">
        <v>85</v>
      </c>
      <c r="E20" s="179">
        <v>28</v>
      </c>
      <c r="F20" s="179">
        <v>13</v>
      </c>
      <c r="G20" s="179" t="s">
        <v>70</v>
      </c>
      <c r="H20" s="179" t="s">
        <v>70</v>
      </c>
      <c r="I20" s="180">
        <v>297</v>
      </c>
      <c r="J20" s="180">
        <v>297</v>
      </c>
      <c r="K20" s="181">
        <f t="shared" ref="K20:K28" si="6">(L20*100)/I20</f>
        <v>28.619528619528619</v>
      </c>
      <c r="L20" s="180">
        <v>85</v>
      </c>
      <c r="M20" s="181">
        <f t="shared" ref="M20:M28" si="7">100-K20</f>
        <v>71.380471380471377</v>
      </c>
      <c r="N20" s="180">
        <f t="shared" ref="N20:N28" si="8">I20-L20</f>
        <v>212</v>
      </c>
      <c r="O20" s="180">
        <v>0</v>
      </c>
      <c r="P20" s="180">
        <f t="shared" ref="P20:P28" si="9">J20*O20/100</f>
        <v>0</v>
      </c>
      <c r="Q20" s="180">
        <v>0</v>
      </c>
      <c r="R20" s="180">
        <v>7</v>
      </c>
      <c r="S20" s="180">
        <f t="shared" si="3"/>
        <v>304</v>
      </c>
      <c r="T20" s="180">
        <v>3196.4</v>
      </c>
      <c r="U20" s="180">
        <f t="shared" ref="U20:U28" si="10">T20</f>
        <v>3196.4</v>
      </c>
      <c r="V20" s="180">
        <v>0</v>
      </c>
      <c r="W20" s="180">
        <v>0.9</v>
      </c>
      <c r="X20" s="180">
        <f t="shared" ref="X20:X28" si="11">U20-V20+W20</f>
        <v>3197.3</v>
      </c>
      <c r="Y20" s="105" t="s">
        <v>71</v>
      </c>
      <c r="Z20" s="105" t="s">
        <v>81</v>
      </c>
      <c r="AA20" s="105">
        <v>2019</v>
      </c>
      <c r="AB20" s="105" t="s">
        <v>82</v>
      </c>
      <c r="AC20" s="105">
        <v>3402</v>
      </c>
      <c r="AD20" s="105">
        <v>11</v>
      </c>
      <c r="AE20" s="105">
        <v>7</v>
      </c>
      <c r="AF20" s="105" t="s">
        <v>83</v>
      </c>
      <c r="AG20" s="105" t="s">
        <v>84</v>
      </c>
      <c r="AH20" s="105" t="s">
        <v>76</v>
      </c>
      <c r="AI20" s="105" t="s">
        <v>70</v>
      </c>
      <c r="AJ20" s="105" t="s">
        <v>76</v>
      </c>
      <c r="AK20" s="112" t="s">
        <v>88</v>
      </c>
    </row>
    <row r="21" spans="1:41" s="90" customFormat="1" ht="80.099999999999994" customHeight="1" x14ac:dyDescent="0.2">
      <c r="A21" s="116">
        <v>14</v>
      </c>
      <c r="B21" s="178" t="s">
        <v>80</v>
      </c>
      <c r="C21" s="179"/>
      <c r="D21" s="178" t="s">
        <v>86</v>
      </c>
      <c r="E21" s="179">
        <v>39</v>
      </c>
      <c r="F21" s="179">
        <v>13</v>
      </c>
      <c r="G21" s="179" t="s">
        <v>70</v>
      </c>
      <c r="H21" s="179" t="s">
        <v>70</v>
      </c>
      <c r="I21" s="180">
        <v>627</v>
      </c>
      <c r="J21" s="180">
        <v>627</v>
      </c>
      <c r="K21" s="181">
        <f t="shared" si="6"/>
        <v>24.720893141945773</v>
      </c>
      <c r="L21" s="180">
        <v>155</v>
      </c>
      <c r="M21" s="181">
        <f t="shared" si="7"/>
        <v>75.279106858054234</v>
      </c>
      <c r="N21" s="180">
        <f t="shared" si="8"/>
        <v>472</v>
      </c>
      <c r="O21" s="180">
        <v>0</v>
      </c>
      <c r="P21" s="180">
        <f t="shared" si="9"/>
        <v>0</v>
      </c>
      <c r="Q21" s="180">
        <v>0</v>
      </c>
      <c r="R21" s="180">
        <v>15</v>
      </c>
      <c r="S21" s="180">
        <f t="shared" si="3"/>
        <v>642</v>
      </c>
      <c r="T21" s="180">
        <v>5293.7</v>
      </c>
      <c r="U21" s="180">
        <f t="shared" si="10"/>
        <v>5293.7</v>
      </c>
      <c r="V21" s="180">
        <v>0</v>
      </c>
      <c r="W21" s="180">
        <v>4.0999999999999996</v>
      </c>
      <c r="X21" s="180">
        <f t="shared" si="11"/>
        <v>5297.8</v>
      </c>
      <c r="Y21" s="105" t="s">
        <v>71</v>
      </c>
      <c r="Z21" s="105" t="s">
        <v>81</v>
      </c>
      <c r="AA21" s="105">
        <v>2019</v>
      </c>
      <c r="AB21" s="105" t="s">
        <v>82</v>
      </c>
      <c r="AC21" s="105">
        <v>3402</v>
      </c>
      <c r="AD21" s="105">
        <v>13</v>
      </c>
      <c r="AE21" s="105">
        <v>6</v>
      </c>
      <c r="AF21" s="105" t="s">
        <v>83</v>
      </c>
      <c r="AG21" s="105" t="s">
        <v>84</v>
      </c>
      <c r="AH21" s="105" t="s">
        <v>76</v>
      </c>
      <c r="AI21" s="105" t="s">
        <v>70</v>
      </c>
      <c r="AJ21" s="105" t="s">
        <v>76</v>
      </c>
      <c r="AK21" s="112" t="s">
        <v>87</v>
      </c>
    </row>
    <row r="22" spans="1:41" s="90" customFormat="1" ht="80.099999999999994" customHeight="1" x14ac:dyDescent="0.2">
      <c r="A22" s="116">
        <v>15</v>
      </c>
      <c r="B22" s="178" t="s">
        <v>80</v>
      </c>
      <c r="C22" s="179"/>
      <c r="D22" s="182" t="s">
        <v>92</v>
      </c>
      <c r="E22" s="183">
        <v>38</v>
      </c>
      <c r="F22" s="183">
        <v>5</v>
      </c>
      <c r="G22" s="179" t="s">
        <v>70</v>
      </c>
      <c r="H22" s="179" t="s">
        <v>70</v>
      </c>
      <c r="I22" s="180">
        <v>906</v>
      </c>
      <c r="J22" s="180">
        <v>906</v>
      </c>
      <c r="K22" s="181">
        <f t="shared" si="6"/>
        <v>28.366445916114792</v>
      </c>
      <c r="L22" s="180">
        <v>257</v>
      </c>
      <c r="M22" s="181">
        <f t="shared" si="7"/>
        <v>71.633554083885201</v>
      </c>
      <c r="N22" s="180">
        <f t="shared" si="8"/>
        <v>649</v>
      </c>
      <c r="O22" s="180">
        <v>0</v>
      </c>
      <c r="P22" s="180">
        <f t="shared" si="9"/>
        <v>0</v>
      </c>
      <c r="Q22" s="180">
        <v>0</v>
      </c>
      <c r="R22" s="180">
        <v>31</v>
      </c>
      <c r="S22" s="180">
        <f t="shared" si="3"/>
        <v>937</v>
      </c>
      <c r="T22" s="180">
        <v>7753.2</v>
      </c>
      <c r="U22" s="180">
        <f t="shared" si="10"/>
        <v>7753.2</v>
      </c>
      <c r="V22" s="180">
        <v>0</v>
      </c>
      <c r="W22" s="180">
        <v>11.2</v>
      </c>
      <c r="X22" s="180">
        <f t="shared" si="11"/>
        <v>7764.4</v>
      </c>
      <c r="Y22" s="105" t="s">
        <v>71</v>
      </c>
      <c r="Z22" s="105" t="s">
        <v>81</v>
      </c>
      <c r="AA22" s="105">
        <v>2019</v>
      </c>
      <c r="AB22" s="105" t="s">
        <v>82</v>
      </c>
      <c r="AC22" s="105">
        <v>3402</v>
      </c>
      <c r="AD22" s="106">
        <v>8</v>
      </c>
      <c r="AE22" s="106">
        <v>7</v>
      </c>
      <c r="AF22" s="105" t="s">
        <v>83</v>
      </c>
      <c r="AG22" s="105" t="s">
        <v>84</v>
      </c>
      <c r="AH22" s="105" t="s">
        <v>76</v>
      </c>
      <c r="AI22" s="105" t="s">
        <v>70</v>
      </c>
      <c r="AJ22" s="105" t="s">
        <v>76</v>
      </c>
      <c r="AK22" s="113" t="s">
        <v>93</v>
      </c>
    </row>
    <row r="23" spans="1:41" s="90" customFormat="1" ht="80.099999999999994" customHeight="1" x14ac:dyDescent="0.2">
      <c r="A23" s="116">
        <v>16</v>
      </c>
      <c r="B23" s="178" t="s">
        <v>80</v>
      </c>
      <c r="C23" s="179"/>
      <c r="D23" s="178" t="s">
        <v>90</v>
      </c>
      <c r="E23" s="179">
        <v>30</v>
      </c>
      <c r="F23" s="179">
        <v>10</v>
      </c>
      <c r="G23" s="179" t="s">
        <v>70</v>
      </c>
      <c r="H23" s="179" t="s">
        <v>70</v>
      </c>
      <c r="I23" s="180">
        <v>1076</v>
      </c>
      <c r="J23" s="180">
        <v>1076</v>
      </c>
      <c r="K23" s="181">
        <f t="shared" si="6"/>
        <v>28.066914498141266</v>
      </c>
      <c r="L23" s="180">
        <v>302</v>
      </c>
      <c r="M23" s="181">
        <f t="shared" si="7"/>
        <v>71.933085501858727</v>
      </c>
      <c r="N23" s="180">
        <f t="shared" si="8"/>
        <v>774</v>
      </c>
      <c r="O23" s="180">
        <v>0</v>
      </c>
      <c r="P23" s="180">
        <f t="shared" si="9"/>
        <v>0</v>
      </c>
      <c r="Q23" s="180">
        <v>0</v>
      </c>
      <c r="R23" s="180">
        <v>23</v>
      </c>
      <c r="S23" s="180">
        <f t="shared" si="3"/>
        <v>1099</v>
      </c>
      <c r="T23" s="180">
        <v>6239.7</v>
      </c>
      <c r="U23" s="180">
        <f t="shared" si="10"/>
        <v>6239.7</v>
      </c>
      <c r="V23" s="180">
        <v>0</v>
      </c>
      <c r="W23" s="180">
        <v>5.5</v>
      </c>
      <c r="X23" s="180">
        <f t="shared" si="11"/>
        <v>6245.2</v>
      </c>
      <c r="Y23" s="105" t="s">
        <v>71</v>
      </c>
      <c r="Z23" s="105" t="s">
        <v>81</v>
      </c>
      <c r="AA23" s="105">
        <v>2019</v>
      </c>
      <c r="AB23" s="105" t="s">
        <v>82</v>
      </c>
      <c r="AC23" s="105">
        <v>3402</v>
      </c>
      <c r="AD23" s="105">
        <v>7</v>
      </c>
      <c r="AE23" s="105">
        <v>10</v>
      </c>
      <c r="AF23" s="105" t="s">
        <v>83</v>
      </c>
      <c r="AG23" s="105" t="s">
        <v>84</v>
      </c>
      <c r="AH23" s="105" t="s">
        <v>76</v>
      </c>
      <c r="AI23" s="105" t="s">
        <v>70</v>
      </c>
      <c r="AJ23" s="105" t="s">
        <v>76</v>
      </c>
      <c r="AK23" s="112" t="s">
        <v>91</v>
      </c>
    </row>
    <row r="24" spans="1:41" s="90" customFormat="1" ht="80.099999999999994" customHeight="1" x14ac:dyDescent="0.2">
      <c r="A24" s="116">
        <v>17</v>
      </c>
      <c r="B24" s="178" t="s">
        <v>80</v>
      </c>
      <c r="C24" s="179"/>
      <c r="D24" s="178" t="s">
        <v>136</v>
      </c>
      <c r="E24" s="179">
        <v>39</v>
      </c>
      <c r="F24" s="179">
        <v>18</v>
      </c>
      <c r="G24" s="179" t="s">
        <v>70</v>
      </c>
      <c r="H24" s="179" t="s">
        <v>70</v>
      </c>
      <c r="I24" s="180">
        <v>509</v>
      </c>
      <c r="J24" s="180">
        <v>0</v>
      </c>
      <c r="K24" s="181">
        <f>(L24*100)/I24</f>
        <v>15.12770137524558</v>
      </c>
      <c r="L24" s="180">
        <v>77</v>
      </c>
      <c r="M24" s="181">
        <f>100-K24</f>
        <v>84.872298624754421</v>
      </c>
      <c r="N24" s="180">
        <v>432</v>
      </c>
      <c r="O24" s="180">
        <v>0</v>
      </c>
      <c r="P24" s="180">
        <f>J24*O24/100</f>
        <v>0</v>
      </c>
      <c r="Q24" s="180">
        <v>0</v>
      </c>
      <c r="R24" s="180">
        <v>10</v>
      </c>
      <c r="S24" s="180">
        <f t="shared" si="3"/>
        <v>519</v>
      </c>
      <c r="T24" s="180">
        <v>5745</v>
      </c>
      <c r="U24" s="180">
        <f>T24</f>
        <v>5745</v>
      </c>
      <c r="V24" s="180">
        <v>0</v>
      </c>
      <c r="W24" s="180">
        <v>0.8</v>
      </c>
      <c r="X24" s="180">
        <f>U24-V24+W24</f>
        <v>5745.8</v>
      </c>
      <c r="Y24" s="105" t="s">
        <v>71</v>
      </c>
      <c r="Z24" s="105" t="s">
        <v>81</v>
      </c>
      <c r="AA24" s="105">
        <v>2019</v>
      </c>
      <c r="AB24" s="105" t="s">
        <v>82</v>
      </c>
      <c r="AC24" s="105">
        <v>3402</v>
      </c>
      <c r="AD24" s="105">
        <v>11</v>
      </c>
      <c r="AE24" s="105">
        <v>7</v>
      </c>
      <c r="AF24" s="105" t="s">
        <v>83</v>
      </c>
      <c r="AG24" s="105" t="s">
        <v>84</v>
      </c>
      <c r="AH24" s="105" t="s">
        <v>76</v>
      </c>
      <c r="AI24" s="105" t="s">
        <v>70</v>
      </c>
      <c r="AJ24" s="105" t="s">
        <v>76</v>
      </c>
      <c r="AK24" s="112"/>
    </row>
    <row r="25" spans="1:41" s="90" customFormat="1" ht="80.099999999999994" customHeight="1" x14ac:dyDescent="0.2">
      <c r="A25" s="116">
        <v>18</v>
      </c>
      <c r="B25" s="178" t="s">
        <v>80</v>
      </c>
      <c r="C25" s="179"/>
      <c r="D25" s="169" t="s">
        <v>147</v>
      </c>
      <c r="E25" s="171">
        <v>34</v>
      </c>
      <c r="F25" s="171">
        <v>13</v>
      </c>
      <c r="G25" s="171" t="s">
        <v>70</v>
      </c>
      <c r="H25" s="171" t="s">
        <v>70</v>
      </c>
      <c r="I25" s="172">
        <v>264</v>
      </c>
      <c r="J25" s="172">
        <v>0</v>
      </c>
      <c r="K25" s="173">
        <f>(L25*100)/I25</f>
        <v>15.151515151515152</v>
      </c>
      <c r="L25" s="172">
        <v>40</v>
      </c>
      <c r="M25" s="173">
        <f>100-K25</f>
        <v>84.848484848484844</v>
      </c>
      <c r="N25" s="172">
        <f>I25-L25</f>
        <v>224</v>
      </c>
      <c r="O25" s="172">
        <v>0</v>
      </c>
      <c r="P25" s="172">
        <f>J25*O25/100</f>
        <v>0</v>
      </c>
      <c r="Q25" s="172">
        <v>0</v>
      </c>
      <c r="R25" s="172">
        <v>7</v>
      </c>
      <c r="S25" s="172">
        <f>L25+N25+P25-Q25+R25</f>
        <v>271</v>
      </c>
      <c r="T25" s="172">
        <v>2380.5</v>
      </c>
      <c r="U25" s="172">
        <v>2380.5</v>
      </c>
      <c r="V25" s="172">
        <v>0</v>
      </c>
      <c r="W25" s="172">
        <v>0.4</v>
      </c>
      <c r="X25" s="172">
        <f>SUM(U25+V25+W25)</f>
        <v>2380.9</v>
      </c>
      <c r="Y25" s="105" t="s">
        <v>71</v>
      </c>
      <c r="Z25" s="105" t="s">
        <v>81</v>
      </c>
      <c r="AA25" s="105">
        <v>2019</v>
      </c>
      <c r="AB25" s="105" t="s">
        <v>82</v>
      </c>
      <c r="AC25" s="105">
        <v>3402</v>
      </c>
      <c r="AD25" s="105">
        <v>15</v>
      </c>
      <c r="AE25" s="105">
        <v>3</v>
      </c>
      <c r="AF25" s="105" t="s">
        <v>83</v>
      </c>
      <c r="AG25" s="105" t="s">
        <v>84</v>
      </c>
      <c r="AH25" s="105" t="s">
        <v>76</v>
      </c>
      <c r="AI25" s="105" t="s">
        <v>70</v>
      </c>
      <c r="AJ25" s="105" t="s">
        <v>76</v>
      </c>
      <c r="AK25" s="112"/>
    </row>
    <row r="26" spans="1:41" s="90" customFormat="1" ht="80.099999999999994" customHeight="1" x14ac:dyDescent="0.2">
      <c r="A26" s="116">
        <v>19</v>
      </c>
      <c r="B26" s="178" t="s">
        <v>80</v>
      </c>
      <c r="C26" s="179"/>
      <c r="D26" s="178" t="s">
        <v>137</v>
      </c>
      <c r="E26" s="179">
        <v>27</v>
      </c>
      <c r="F26" s="179">
        <v>7.5</v>
      </c>
      <c r="G26" s="179" t="s">
        <v>70</v>
      </c>
      <c r="H26" s="179" t="s">
        <v>70</v>
      </c>
      <c r="I26" s="180">
        <v>807</v>
      </c>
      <c r="J26" s="180">
        <v>0</v>
      </c>
      <c r="K26" s="181">
        <f>(L26*100)/I26</f>
        <v>17.71995043370508</v>
      </c>
      <c r="L26" s="180">
        <v>143</v>
      </c>
      <c r="M26" s="181">
        <f>100-K26</f>
        <v>82.28004956629492</v>
      </c>
      <c r="N26" s="180">
        <f>I26-L26</f>
        <v>664</v>
      </c>
      <c r="O26" s="180">
        <v>0</v>
      </c>
      <c r="P26" s="180">
        <f>J26*O26/100</f>
        <v>0</v>
      </c>
      <c r="Q26" s="180">
        <v>0</v>
      </c>
      <c r="R26" s="180">
        <v>17</v>
      </c>
      <c r="S26" s="180">
        <f t="shared" si="3"/>
        <v>824</v>
      </c>
      <c r="T26" s="180">
        <v>7289.2</v>
      </c>
      <c r="U26" s="180">
        <f>T26</f>
        <v>7289.2</v>
      </c>
      <c r="V26" s="180">
        <v>0</v>
      </c>
      <c r="W26" s="180">
        <v>1.5</v>
      </c>
      <c r="X26" s="180">
        <f>U26-V26+W26</f>
        <v>7290.7</v>
      </c>
      <c r="Y26" s="105" t="s">
        <v>71</v>
      </c>
      <c r="Z26" s="105" t="s">
        <v>81</v>
      </c>
      <c r="AA26" s="105">
        <v>2019</v>
      </c>
      <c r="AB26" s="105" t="s">
        <v>82</v>
      </c>
      <c r="AC26" s="105">
        <v>3402</v>
      </c>
      <c r="AD26" s="105">
        <v>13</v>
      </c>
      <c r="AE26" s="105">
        <v>6</v>
      </c>
      <c r="AF26" s="105" t="s">
        <v>83</v>
      </c>
      <c r="AG26" s="105" t="s">
        <v>84</v>
      </c>
      <c r="AH26" s="105" t="s">
        <v>76</v>
      </c>
      <c r="AI26" s="105" t="s">
        <v>70</v>
      </c>
      <c r="AJ26" s="105" t="s">
        <v>76</v>
      </c>
      <c r="AK26" s="112"/>
    </row>
    <row r="27" spans="1:41" s="90" customFormat="1" ht="80.099999999999994" customHeight="1" x14ac:dyDescent="0.2">
      <c r="A27" s="116">
        <v>20</v>
      </c>
      <c r="B27" s="178" t="s">
        <v>80</v>
      </c>
      <c r="C27" s="179"/>
      <c r="D27" s="178" t="s">
        <v>96</v>
      </c>
      <c r="E27" s="179">
        <v>34</v>
      </c>
      <c r="F27" s="179">
        <v>12</v>
      </c>
      <c r="G27" s="179" t="s">
        <v>70</v>
      </c>
      <c r="H27" s="179" t="s">
        <v>70</v>
      </c>
      <c r="I27" s="180">
        <v>560</v>
      </c>
      <c r="J27" s="180">
        <v>560</v>
      </c>
      <c r="K27" s="181">
        <f t="shared" si="6"/>
        <v>20.892857142857142</v>
      </c>
      <c r="L27" s="180">
        <v>117</v>
      </c>
      <c r="M27" s="181">
        <f t="shared" si="7"/>
        <v>79.107142857142861</v>
      </c>
      <c r="N27" s="180">
        <f t="shared" si="8"/>
        <v>443</v>
      </c>
      <c r="O27" s="180">
        <v>0</v>
      </c>
      <c r="P27" s="180">
        <f t="shared" si="9"/>
        <v>0</v>
      </c>
      <c r="Q27" s="180">
        <v>0</v>
      </c>
      <c r="R27" s="180">
        <v>28</v>
      </c>
      <c r="S27" s="180">
        <f t="shared" si="3"/>
        <v>588</v>
      </c>
      <c r="T27" s="180">
        <v>3057.4</v>
      </c>
      <c r="U27" s="180">
        <f t="shared" si="10"/>
        <v>3057.4</v>
      </c>
      <c r="V27" s="180">
        <v>0</v>
      </c>
      <c r="W27" s="180">
        <v>5.2</v>
      </c>
      <c r="X27" s="180">
        <f t="shared" si="11"/>
        <v>3062.6</v>
      </c>
      <c r="Y27" s="105" t="s">
        <v>71</v>
      </c>
      <c r="Z27" s="105" t="s">
        <v>81</v>
      </c>
      <c r="AA27" s="105">
        <v>2019</v>
      </c>
      <c r="AB27" s="105" t="s">
        <v>82</v>
      </c>
      <c r="AC27" s="105">
        <v>3402</v>
      </c>
      <c r="AD27" s="105">
        <v>10</v>
      </c>
      <c r="AE27" s="105">
        <v>6</v>
      </c>
      <c r="AF27" s="105" t="s">
        <v>83</v>
      </c>
      <c r="AG27" s="105" t="s">
        <v>84</v>
      </c>
      <c r="AH27" s="105" t="s">
        <v>76</v>
      </c>
      <c r="AI27" s="105" t="s">
        <v>70</v>
      </c>
      <c r="AJ27" s="105" t="s">
        <v>76</v>
      </c>
      <c r="AK27" s="112" t="s">
        <v>97</v>
      </c>
    </row>
    <row r="28" spans="1:41" s="90" customFormat="1" ht="80.099999999999994" customHeight="1" x14ac:dyDescent="0.2">
      <c r="A28" s="116">
        <v>21</v>
      </c>
      <c r="B28" s="178" t="s">
        <v>80</v>
      </c>
      <c r="C28" s="179"/>
      <c r="D28" s="178" t="s">
        <v>94</v>
      </c>
      <c r="E28" s="179">
        <v>28</v>
      </c>
      <c r="F28" s="179">
        <v>21</v>
      </c>
      <c r="G28" s="179" t="s">
        <v>70</v>
      </c>
      <c r="H28" s="179" t="s">
        <v>70</v>
      </c>
      <c r="I28" s="180">
        <v>544</v>
      </c>
      <c r="J28" s="180">
        <v>544</v>
      </c>
      <c r="K28" s="181">
        <f t="shared" si="6"/>
        <v>26.470588235294116</v>
      </c>
      <c r="L28" s="180">
        <v>144</v>
      </c>
      <c r="M28" s="181">
        <f t="shared" si="7"/>
        <v>73.529411764705884</v>
      </c>
      <c r="N28" s="180">
        <f t="shared" si="8"/>
        <v>400</v>
      </c>
      <c r="O28" s="180">
        <v>0</v>
      </c>
      <c r="P28" s="180">
        <f t="shared" si="9"/>
        <v>0</v>
      </c>
      <c r="Q28" s="180">
        <v>0</v>
      </c>
      <c r="R28" s="180">
        <v>13</v>
      </c>
      <c r="S28" s="180">
        <f t="shared" si="3"/>
        <v>557</v>
      </c>
      <c r="T28" s="180">
        <v>6071.1</v>
      </c>
      <c r="U28" s="180">
        <f t="shared" si="10"/>
        <v>6071.1</v>
      </c>
      <c r="V28" s="180">
        <v>0</v>
      </c>
      <c r="W28" s="180">
        <v>6.8</v>
      </c>
      <c r="X28" s="180">
        <f t="shared" si="11"/>
        <v>6077.9000000000005</v>
      </c>
      <c r="Y28" s="105" t="s">
        <v>71</v>
      </c>
      <c r="Z28" s="105" t="s">
        <v>81</v>
      </c>
      <c r="AA28" s="105">
        <v>2019</v>
      </c>
      <c r="AB28" s="105" t="s">
        <v>82</v>
      </c>
      <c r="AC28" s="105">
        <v>3402</v>
      </c>
      <c r="AD28" s="105">
        <v>7</v>
      </c>
      <c r="AE28" s="105">
        <v>8</v>
      </c>
      <c r="AF28" s="105" t="s">
        <v>83</v>
      </c>
      <c r="AG28" s="105" t="s">
        <v>84</v>
      </c>
      <c r="AH28" s="105" t="s">
        <v>76</v>
      </c>
      <c r="AI28" s="105" t="s">
        <v>70</v>
      </c>
      <c r="AJ28" s="105" t="s">
        <v>76</v>
      </c>
      <c r="AK28" s="112" t="s">
        <v>95</v>
      </c>
    </row>
    <row r="29" spans="1:41" s="95" customFormat="1" ht="75" customHeight="1" x14ac:dyDescent="0.45">
      <c r="A29" s="184" t="s">
        <v>39</v>
      </c>
      <c r="B29" s="185"/>
      <c r="C29" s="185"/>
      <c r="D29" s="185"/>
      <c r="E29" s="185"/>
      <c r="F29" s="185"/>
      <c r="G29" s="185"/>
      <c r="H29" s="186"/>
      <c r="I29" s="187">
        <f>SUM(I8:I28)</f>
        <v>17134</v>
      </c>
      <c r="J29" s="187">
        <f>SUM(J8:J28)</f>
        <v>14236</v>
      </c>
      <c r="K29" s="188"/>
      <c r="L29" s="187">
        <f>SUM(L8:L28)</f>
        <v>2111</v>
      </c>
      <c r="M29" s="188"/>
      <c r="N29" s="187">
        <f>SUM(N8:N28)</f>
        <v>13705</v>
      </c>
      <c r="O29" s="187"/>
      <c r="P29" s="187">
        <f>SUM(P8:P28)</f>
        <v>0</v>
      </c>
      <c r="Q29" s="187">
        <f>SUM(Q8:Q28)</f>
        <v>0</v>
      </c>
      <c r="R29" s="187">
        <f>SUM(R8:R28)</f>
        <v>263</v>
      </c>
      <c r="S29" s="187">
        <f>SUM(S8:S28)</f>
        <v>16079</v>
      </c>
      <c r="T29" s="189">
        <f>SUM(T9:T28)</f>
        <v>156838.70000000001</v>
      </c>
      <c r="U29" s="189">
        <f>SUM(U9:U28)</f>
        <v>172532.10000000006</v>
      </c>
      <c r="V29" s="187"/>
      <c r="W29" s="187">
        <f>SUM(W9:W28)</f>
        <v>57.699999999999996</v>
      </c>
      <c r="X29" s="187">
        <f>SUM(X8:X28)</f>
        <v>178830.9</v>
      </c>
      <c r="Y29" s="187"/>
      <c r="Z29" s="187"/>
      <c r="AA29" s="187"/>
      <c r="AB29" s="187"/>
      <c r="AC29" s="187"/>
      <c r="AD29" s="187">
        <f>SUM(AD8:AD28)</f>
        <v>129.01</v>
      </c>
      <c r="AE29" s="107"/>
      <c r="AF29" s="107"/>
      <c r="AG29" s="107"/>
      <c r="AH29" s="107"/>
      <c r="AI29" s="107"/>
      <c r="AJ29" s="107"/>
      <c r="AK29" s="107"/>
      <c r="AL29" s="108"/>
      <c r="AM29" s="109"/>
      <c r="AN29" s="109"/>
      <c r="AO29" s="109"/>
    </row>
    <row r="30" spans="1:41" x14ac:dyDescent="0.2">
      <c r="Z30" s="124"/>
      <c r="AA30" s="124"/>
      <c r="AB30" s="124"/>
      <c r="AC30" s="124"/>
      <c r="AD30" s="124"/>
    </row>
    <row r="31" spans="1:41" ht="25.5" x14ac:dyDescent="0.3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91"/>
      <c r="T31" s="24"/>
      <c r="U31" s="24"/>
      <c r="V31" s="24"/>
      <c r="W31" s="24"/>
      <c r="X31" s="91"/>
      <c r="Y31" s="24"/>
      <c r="Z31" s="91"/>
      <c r="AA31" s="91"/>
      <c r="AB31" s="91"/>
      <c r="AC31" s="91"/>
      <c r="AD31" s="92"/>
      <c r="AE31" s="24"/>
      <c r="AF31" s="24"/>
      <c r="AG31" s="24"/>
      <c r="AH31" s="24"/>
      <c r="AI31" s="24"/>
      <c r="AJ31" s="24"/>
      <c r="AK31" s="24"/>
    </row>
    <row r="32" spans="1:41" ht="25.5" x14ac:dyDescent="0.3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91"/>
      <c r="T32" s="24"/>
      <c r="U32" s="24"/>
      <c r="V32" s="24"/>
      <c r="W32" s="24"/>
      <c r="X32" s="91"/>
      <c r="Y32" s="24"/>
      <c r="Z32" s="91"/>
      <c r="AA32" s="91"/>
      <c r="AB32" s="91"/>
      <c r="AC32" s="91"/>
      <c r="AD32" s="92"/>
      <c r="AE32" s="24"/>
      <c r="AF32" s="24"/>
      <c r="AG32" s="24"/>
      <c r="AH32" s="24"/>
      <c r="AI32" s="24"/>
      <c r="AJ32" s="24"/>
      <c r="AK32" s="24"/>
    </row>
    <row r="33" spans="1:37" ht="33" x14ac:dyDescent="0.45">
      <c r="A33" s="95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6"/>
      <c r="T33" s="95"/>
      <c r="U33" s="95"/>
      <c r="V33" s="95"/>
      <c r="W33" s="95"/>
      <c r="X33" s="96"/>
      <c r="Y33" s="95"/>
      <c r="Z33" s="96"/>
      <c r="AA33" s="96"/>
      <c r="AB33" s="96"/>
      <c r="AC33" s="96"/>
      <c r="AD33" s="97"/>
      <c r="AE33" s="95"/>
      <c r="AF33" s="95"/>
      <c r="AG33" s="95"/>
      <c r="AH33" s="95"/>
      <c r="AI33" s="95"/>
      <c r="AJ33" s="95"/>
      <c r="AK33" s="95"/>
    </row>
    <row r="34" spans="1:37" ht="31.5" customHeight="1" x14ac:dyDescent="0.45">
      <c r="A34" s="95"/>
      <c r="B34" s="95"/>
      <c r="C34" s="95"/>
      <c r="D34" s="95"/>
      <c r="E34" s="97"/>
      <c r="F34" s="95"/>
      <c r="G34" s="123" t="s">
        <v>89</v>
      </c>
      <c r="H34" s="123"/>
      <c r="I34" s="123"/>
      <c r="J34" s="95"/>
      <c r="K34" s="95"/>
      <c r="L34" s="95"/>
      <c r="M34" s="95"/>
      <c r="N34" s="95"/>
      <c r="O34" s="95"/>
      <c r="P34" s="95"/>
      <c r="Q34" s="95"/>
      <c r="R34" s="95"/>
      <c r="S34" s="96"/>
      <c r="T34" s="98" t="s">
        <v>89</v>
      </c>
      <c r="U34" s="96"/>
      <c r="V34" s="96"/>
      <c r="W34" s="96"/>
      <c r="X34" s="96"/>
      <c r="Y34" s="96"/>
      <c r="Z34" s="95"/>
      <c r="AA34" s="95"/>
      <c r="AB34" s="95"/>
      <c r="AC34" s="95"/>
      <c r="AD34" s="95"/>
      <c r="AE34" s="95"/>
      <c r="AF34" s="96"/>
      <c r="AG34" s="98" t="s">
        <v>89</v>
      </c>
      <c r="AH34" s="97"/>
      <c r="AI34" s="97"/>
      <c r="AJ34" s="97"/>
      <c r="AK34" s="95"/>
    </row>
    <row r="35" spans="1:37" ht="42" customHeight="1" x14ac:dyDescent="0.45">
      <c r="A35" s="95"/>
      <c r="B35" s="95"/>
      <c r="C35" s="95"/>
      <c r="D35" s="95"/>
      <c r="E35" s="96"/>
      <c r="F35" s="96"/>
      <c r="G35" s="95"/>
      <c r="H35" s="96" t="s">
        <v>31</v>
      </c>
      <c r="I35" s="96"/>
      <c r="J35" s="95"/>
      <c r="K35" s="95"/>
      <c r="L35" s="95"/>
      <c r="M35" s="95"/>
      <c r="N35" s="95"/>
      <c r="O35" s="95"/>
      <c r="P35" s="95"/>
      <c r="Q35" s="95"/>
      <c r="R35" s="95"/>
      <c r="S35" s="96"/>
      <c r="T35" s="96" t="s">
        <v>32</v>
      </c>
      <c r="U35" s="95"/>
      <c r="V35" s="95"/>
      <c r="W35" s="95"/>
      <c r="X35" s="96"/>
      <c r="Y35" s="95"/>
      <c r="Z35" s="95"/>
      <c r="AA35" s="95"/>
      <c r="AB35" s="95"/>
      <c r="AC35" s="95"/>
      <c r="AD35" s="95"/>
      <c r="AE35" s="95"/>
      <c r="AF35" s="95"/>
      <c r="AG35" s="96" t="s">
        <v>38</v>
      </c>
      <c r="AH35" s="96"/>
      <c r="AI35" s="96"/>
      <c r="AJ35" s="96"/>
      <c r="AK35" s="95"/>
    </row>
    <row r="36" spans="1:37" ht="33" x14ac:dyDescent="0.45">
      <c r="A36" s="95"/>
      <c r="B36" s="95"/>
      <c r="C36" s="96"/>
      <c r="D36" s="96"/>
      <c r="E36" s="96"/>
      <c r="F36" s="96"/>
      <c r="G36" s="119" t="s">
        <v>77</v>
      </c>
      <c r="H36" s="119"/>
      <c r="I36" s="119"/>
      <c r="J36" s="95"/>
      <c r="K36" s="95"/>
      <c r="L36" s="95"/>
      <c r="M36" s="95"/>
      <c r="N36" s="95"/>
      <c r="O36" s="95"/>
      <c r="P36" s="95"/>
      <c r="Q36" s="95"/>
      <c r="R36" s="95"/>
      <c r="S36" s="119" t="s">
        <v>78</v>
      </c>
      <c r="T36" s="119"/>
      <c r="U36" s="119"/>
      <c r="V36" s="95"/>
      <c r="W36" s="95"/>
      <c r="X36" s="96"/>
      <c r="Y36" s="95"/>
      <c r="Z36" s="95"/>
      <c r="AA36" s="95"/>
      <c r="AB36" s="95"/>
      <c r="AC36" s="95"/>
      <c r="AD36" s="95"/>
      <c r="AE36" s="95"/>
      <c r="AF36" s="119" t="s">
        <v>79</v>
      </c>
      <c r="AG36" s="119"/>
      <c r="AH36" s="119"/>
      <c r="AI36" s="96"/>
      <c r="AJ36" s="96"/>
      <c r="AK36" s="95"/>
    </row>
    <row r="37" spans="1:37" ht="33" x14ac:dyDescent="0.45">
      <c r="A37" s="95"/>
      <c r="B37" s="95"/>
      <c r="C37" s="96"/>
      <c r="D37" s="96"/>
      <c r="E37" s="96"/>
      <c r="F37" s="96"/>
      <c r="G37" s="96"/>
      <c r="H37" s="96"/>
      <c r="I37" s="96"/>
      <c r="J37" s="95"/>
      <c r="K37" s="95"/>
      <c r="L37" s="95"/>
      <c r="M37" s="95"/>
      <c r="N37" s="95"/>
      <c r="O37" s="95"/>
      <c r="P37" s="95"/>
      <c r="Q37" s="95"/>
      <c r="R37" s="95"/>
      <c r="S37" s="96"/>
      <c r="T37" s="96"/>
      <c r="U37" s="96"/>
      <c r="V37" s="95"/>
      <c r="W37" s="95"/>
      <c r="X37" s="96"/>
      <c r="Y37" s="95"/>
      <c r="Z37" s="95"/>
      <c r="AA37" s="95"/>
      <c r="AB37" s="95"/>
      <c r="AC37" s="95"/>
      <c r="AD37" s="95"/>
      <c r="AE37" s="95"/>
      <c r="AF37" s="96"/>
      <c r="AG37" s="96"/>
      <c r="AH37" s="96"/>
      <c r="AI37" s="96"/>
      <c r="AJ37" s="96"/>
      <c r="AK37" s="95"/>
    </row>
    <row r="38" spans="1:37" ht="33" x14ac:dyDescent="0.45">
      <c r="A38" s="95"/>
      <c r="B38" s="95"/>
      <c r="C38" s="96"/>
      <c r="D38" s="96"/>
      <c r="E38" s="96"/>
      <c r="F38" s="96"/>
      <c r="G38" s="96"/>
      <c r="H38" s="96"/>
      <c r="I38" s="96"/>
      <c r="J38" s="95"/>
      <c r="K38" s="95"/>
      <c r="L38" s="95"/>
      <c r="M38" s="95"/>
      <c r="N38" s="95"/>
      <c r="O38" s="95"/>
      <c r="P38" s="95"/>
      <c r="Q38" s="95"/>
      <c r="R38" s="95"/>
      <c r="S38" s="96"/>
      <c r="T38" s="96"/>
      <c r="U38" s="96"/>
      <c r="V38" s="95"/>
      <c r="W38" s="95"/>
      <c r="X38" s="96"/>
      <c r="Y38" s="95"/>
      <c r="Z38" s="95"/>
      <c r="AA38" s="95"/>
      <c r="AB38" s="95"/>
      <c r="AC38" s="95"/>
      <c r="AD38" s="95"/>
      <c r="AE38" s="95"/>
      <c r="AF38" s="96"/>
      <c r="AG38" s="96"/>
      <c r="AH38" s="96"/>
      <c r="AI38" s="96"/>
      <c r="AJ38" s="96"/>
      <c r="AK38" s="95"/>
    </row>
    <row r="39" spans="1:37" ht="18.75" customHeight="1" x14ac:dyDescent="0.45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6"/>
      <c r="T39" s="95"/>
      <c r="U39" s="95"/>
      <c r="V39" s="95"/>
      <c r="W39" s="95"/>
      <c r="X39" s="96"/>
      <c r="Y39" s="95"/>
      <c r="Z39" s="95"/>
      <c r="AA39" s="95"/>
      <c r="AB39" s="95"/>
      <c r="AC39" s="95"/>
      <c r="AD39" s="95"/>
      <c r="AE39" s="95"/>
      <c r="AF39" s="95"/>
      <c r="AG39" s="99"/>
      <c r="AH39" s="99"/>
      <c r="AI39" s="99"/>
      <c r="AJ39" s="99"/>
      <c r="AK39" s="95"/>
    </row>
    <row r="40" spans="1:37" ht="17.25" customHeight="1" x14ac:dyDescent="0.45">
      <c r="A40" s="119" t="s">
        <v>132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</row>
    <row r="41" spans="1:37" ht="33" x14ac:dyDescent="0.45">
      <c r="A41" s="119" t="s">
        <v>131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</row>
    <row r="42" spans="1:37" ht="33" x14ac:dyDescent="0.45">
      <c r="A42" s="95"/>
      <c r="B42" s="95"/>
      <c r="C42" s="96"/>
      <c r="D42" s="96"/>
      <c r="E42" s="96"/>
      <c r="F42" s="96"/>
      <c r="G42" s="96"/>
      <c r="H42" s="96"/>
      <c r="I42" s="95"/>
      <c r="J42" s="95"/>
      <c r="K42" s="95"/>
      <c r="L42" s="95"/>
      <c r="M42" s="95"/>
      <c r="N42" s="95"/>
      <c r="O42" s="95"/>
      <c r="P42" s="95"/>
      <c r="Q42" s="119" t="s">
        <v>110</v>
      </c>
      <c r="R42" s="119"/>
      <c r="S42" s="119"/>
      <c r="T42" s="119"/>
      <c r="U42" s="95"/>
      <c r="V42" s="95"/>
      <c r="W42" s="95"/>
      <c r="X42" s="96"/>
      <c r="Y42" s="95"/>
      <c r="Z42" s="95"/>
      <c r="AA42" s="95"/>
      <c r="AB42" s="95"/>
      <c r="AC42" s="95"/>
      <c r="AD42" s="95"/>
      <c r="AE42" s="95"/>
      <c r="AF42" s="95"/>
      <c r="AG42" s="96"/>
      <c r="AH42" s="96"/>
      <c r="AI42" s="96"/>
      <c r="AJ42" s="96"/>
      <c r="AK42" s="95"/>
    </row>
    <row r="43" spans="1:37" ht="33" x14ac:dyDescent="0.45">
      <c r="A43" s="95"/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6"/>
      <c r="T43" s="95"/>
      <c r="U43" s="95"/>
      <c r="V43" s="95"/>
      <c r="W43" s="95"/>
      <c r="X43" s="96"/>
      <c r="Y43" s="95"/>
      <c r="Z43" s="95"/>
      <c r="AA43" s="95"/>
      <c r="AB43" s="95"/>
      <c r="AC43" s="95"/>
      <c r="AD43" s="95"/>
      <c r="AE43" s="95"/>
      <c r="AF43" s="95"/>
      <c r="AG43" s="99"/>
      <c r="AH43" s="99"/>
      <c r="AI43" s="99"/>
      <c r="AJ43" s="99"/>
      <c r="AK43" s="95"/>
    </row>
    <row r="44" spans="1:37" s="24" customFormat="1" ht="26.25" x14ac:dyDescent="0.4">
      <c r="A44" s="24" t="s">
        <v>56</v>
      </c>
      <c r="B44" s="93" t="s">
        <v>55</v>
      </c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100"/>
      <c r="T44" s="93"/>
      <c r="U44" s="93"/>
      <c r="V44" s="93"/>
      <c r="W44" s="93"/>
      <c r="X44" s="100"/>
      <c r="Y44" s="93"/>
      <c r="AA44" s="91"/>
      <c r="AB44" s="91"/>
      <c r="AC44" s="91"/>
      <c r="AD44" s="91"/>
      <c r="AE44" s="91"/>
      <c r="AF44" s="92"/>
      <c r="AG44" s="92"/>
      <c r="AH44" s="93"/>
      <c r="AI44" s="93"/>
      <c r="AJ44" s="93"/>
    </row>
    <row r="45" spans="1:37" s="24" customFormat="1" ht="26.25" x14ac:dyDescent="0.4">
      <c r="A45" s="24" t="s">
        <v>57</v>
      </c>
      <c r="B45" s="93" t="s">
        <v>63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100"/>
      <c r="T45" s="93"/>
      <c r="U45" s="93"/>
      <c r="V45" s="93"/>
      <c r="W45" s="93"/>
      <c r="X45" s="100"/>
      <c r="Y45" s="93"/>
      <c r="AH45" s="93"/>
      <c r="AI45" s="93"/>
      <c r="AJ45" s="93"/>
    </row>
    <row r="46" spans="1:37" s="24" customFormat="1" ht="26.25" x14ac:dyDescent="0.4">
      <c r="A46" s="24" t="s">
        <v>58</v>
      </c>
      <c r="B46" s="118" t="s">
        <v>59</v>
      </c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AG46" s="93"/>
      <c r="AH46" s="93"/>
      <c r="AI46" s="93"/>
      <c r="AJ46" s="93"/>
    </row>
    <row r="47" spans="1:37" s="24" customFormat="1" ht="26.25" x14ac:dyDescent="0.4">
      <c r="A47" s="101" t="s">
        <v>61</v>
      </c>
      <c r="B47" s="93" t="s">
        <v>62</v>
      </c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102"/>
      <c r="S47" s="100"/>
      <c r="T47" s="93"/>
      <c r="U47" s="93"/>
      <c r="V47" s="93"/>
      <c r="W47" s="93"/>
      <c r="X47" s="100"/>
      <c r="Y47" s="93"/>
    </row>
    <row r="48" spans="1:37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11"/>
      <c r="T48" s="9"/>
      <c r="U48" s="9"/>
      <c r="V48" s="9"/>
      <c r="W48" s="9"/>
      <c r="X48" s="10"/>
      <c r="Y48" s="9"/>
      <c r="Z48" s="1"/>
      <c r="AA48" s="2"/>
      <c r="AB48" s="1"/>
      <c r="AC48" s="1"/>
      <c r="AD48" s="1"/>
      <c r="AE48" s="1"/>
      <c r="AF48" s="1"/>
    </row>
    <row r="49" spans="1:32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6"/>
      <c r="T49" s="1"/>
      <c r="U49" s="1"/>
      <c r="V49" s="1"/>
      <c r="W49" s="1"/>
      <c r="X49" s="6"/>
      <c r="Y49" s="1"/>
      <c r="Z49" s="1"/>
      <c r="AA49" s="1"/>
      <c r="AB49" s="1"/>
      <c r="AC49" s="1"/>
      <c r="AD49" s="1"/>
      <c r="AE49" s="1"/>
      <c r="AF49" s="1"/>
    </row>
    <row r="50" spans="1:32" ht="23.25" x14ac:dyDescent="0.35">
      <c r="A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20"/>
      <c r="T50" s="1"/>
      <c r="U50" s="1"/>
      <c r="V50" s="1"/>
      <c r="W50" s="1"/>
      <c r="X50" s="6"/>
      <c r="Y50" s="1"/>
      <c r="Z50" s="1"/>
      <c r="AA50" s="1"/>
      <c r="AB50" s="1"/>
      <c r="AC50" s="1"/>
      <c r="AD50" s="1"/>
      <c r="AE50" s="1"/>
      <c r="AF50" s="1"/>
    </row>
    <row r="51" spans="1:32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6"/>
      <c r="T51" s="1"/>
      <c r="U51" s="1"/>
      <c r="V51" s="1"/>
      <c r="W51" s="1"/>
      <c r="X51" s="6"/>
      <c r="Y51" s="1"/>
      <c r="Z51" s="1"/>
      <c r="AA51" s="1"/>
      <c r="AB51" s="1"/>
      <c r="AC51" s="1"/>
      <c r="AD51" s="1"/>
      <c r="AE51" s="1"/>
      <c r="AF51" s="1"/>
    </row>
    <row r="52" spans="1:32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6"/>
      <c r="T52" s="1"/>
      <c r="U52" s="1"/>
      <c r="V52" s="1"/>
      <c r="W52" s="1"/>
      <c r="X52" s="6"/>
      <c r="Y52" s="1"/>
      <c r="Z52" s="1"/>
      <c r="AA52" s="1"/>
      <c r="AB52" s="1"/>
      <c r="AC52" s="1"/>
      <c r="AD52" s="1"/>
      <c r="AE52" s="1"/>
      <c r="AF52" s="1"/>
    </row>
    <row r="53" spans="1:32" x14ac:dyDescent="0.2">
      <c r="A53" s="1"/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</row>
  </sheetData>
  <mergeCells count="33">
    <mergeCell ref="I4:S4"/>
    <mergeCell ref="Z30:AD30"/>
    <mergeCell ref="E4:F4"/>
    <mergeCell ref="Z4:Z6"/>
    <mergeCell ref="A29:H29"/>
    <mergeCell ref="A2:AK2"/>
    <mergeCell ref="A4:A6"/>
    <mergeCell ref="B4:B6"/>
    <mergeCell ref="C4:C6"/>
    <mergeCell ref="D4:D6"/>
    <mergeCell ref="T4:X4"/>
    <mergeCell ref="AA4:AA6"/>
    <mergeCell ref="A3:D3"/>
    <mergeCell ref="AD4:AD6"/>
    <mergeCell ref="E3:AJ3"/>
    <mergeCell ref="AE4:AG4"/>
    <mergeCell ref="AG5:AG6"/>
    <mergeCell ref="B53:AF53"/>
    <mergeCell ref="B46:Y46"/>
    <mergeCell ref="AE5:AE6"/>
    <mergeCell ref="AF5:AF6"/>
    <mergeCell ref="A40:AK40"/>
    <mergeCell ref="AK3:AK6"/>
    <mergeCell ref="A41:AK41"/>
    <mergeCell ref="AB4:AB6"/>
    <mergeCell ref="G36:I36"/>
    <mergeCell ref="S36:U36"/>
    <mergeCell ref="AF36:AH36"/>
    <mergeCell ref="G34:I34"/>
    <mergeCell ref="AC4:AC6"/>
    <mergeCell ref="AH4:AJ4"/>
    <mergeCell ref="G4:H4"/>
    <mergeCell ref="Q42:T42"/>
  </mergeCells>
  <phoneticPr fontId="1" type="noConversion"/>
  <printOptions horizontalCentered="1"/>
  <pageMargins left="0.19685039370078741" right="0.11811023622047245" top="0.39370078740157483" bottom="0.55118110236220474" header="0" footer="0"/>
  <pageSetup paperSize="9" scale="17" orientation="landscape" r:id="rId1"/>
  <headerFooter scaleWithDoc="0" alignWithMargins="0"/>
  <rowBreaks count="1" manualBreakCount="1">
    <brk id="49" max="3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42"/>
  <sheetViews>
    <sheetView view="pageBreakPreview" topLeftCell="A7" zoomScale="25" zoomScaleNormal="55" zoomScaleSheetLayoutView="25" workbookViewId="0">
      <selection activeCell="K18" sqref="K18"/>
    </sheetView>
  </sheetViews>
  <sheetFormatPr defaultRowHeight="12.75" x14ac:dyDescent="0.2"/>
  <cols>
    <col min="1" max="1" width="17.5703125" customWidth="1"/>
    <col min="2" max="2" width="38.5703125" customWidth="1"/>
    <col min="3" max="3" width="24.7109375" customWidth="1"/>
    <col min="4" max="4" width="60.140625" bestFit="1" customWidth="1"/>
    <col min="5" max="5" width="26.42578125" customWidth="1"/>
    <col min="6" max="6" width="16.28515625" customWidth="1"/>
    <col min="7" max="7" width="25.28515625" customWidth="1"/>
    <col min="8" max="8" width="27.85546875" customWidth="1"/>
    <col min="9" max="9" width="29.85546875" customWidth="1"/>
    <col min="10" max="10" width="24.7109375" customWidth="1"/>
    <col min="11" max="11" width="33.5703125" customWidth="1"/>
    <col min="12" max="12" width="26.42578125" customWidth="1"/>
    <col min="13" max="13" width="31" customWidth="1"/>
    <col min="14" max="14" width="24.28515625" customWidth="1"/>
    <col min="15" max="15" width="31.28515625" customWidth="1"/>
    <col min="16" max="16" width="23.28515625" customWidth="1"/>
    <col min="17" max="17" width="22" customWidth="1"/>
    <col min="18" max="18" width="27.28515625" customWidth="1"/>
    <col min="19" max="19" width="32.5703125" style="3" customWidth="1"/>
    <col min="20" max="20" width="40.28515625" customWidth="1"/>
    <col min="21" max="21" width="35.5703125" customWidth="1"/>
    <col min="22" max="22" width="26.7109375" customWidth="1"/>
    <col min="23" max="23" width="24.42578125" customWidth="1"/>
    <col min="24" max="24" width="31.5703125" style="3" customWidth="1"/>
    <col min="25" max="25" width="36.28515625" customWidth="1"/>
    <col min="26" max="26" width="23" customWidth="1"/>
    <col min="27" max="27" width="23.85546875" bestFit="1" customWidth="1"/>
    <col min="28" max="28" width="16.42578125" customWidth="1"/>
    <col min="29" max="29" width="19" customWidth="1"/>
    <col min="30" max="30" width="13.85546875" customWidth="1"/>
    <col min="31" max="31" width="9.42578125" customWidth="1"/>
    <col min="32" max="32" width="16.5703125" customWidth="1"/>
    <col min="33" max="33" width="38.42578125" bestFit="1" customWidth="1"/>
    <col min="34" max="34" width="19" customWidth="1"/>
    <col min="35" max="36" width="18.140625" customWidth="1"/>
    <col min="37" max="37" width="91.85546875" customWidth="1"/>
  </cols>
  <sheetData>
    <row r="1" spans="1:41" x14ac:dyDescent="0.2">
      <c r="AK1" s="5" t="s">
        <v>37</v>
      </c>
    </row>
    <row r="2" spans="1:41" s="7" customFormat="1" ht="50.25" x14ac:dyDescent="0.2">
      <c r="A2" s="141" t="s">
        <v>42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</row>
    <row r="3" spans="1:41" s="67" customFormat="1" ht="47.25" customHeight="1" x14ac:dyDescent="0.6">
      <c r="A3" s="142" t="s">
        <v>65</v>
      </c>
      <c r="B3" s="142"/>
      <c r="C3" s="142"/>
      <c r="D3" s="142"/>
      <c r="E3" s="142" t="s">
        <v>66</v>
      </c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3" t="s">
        <v>54</v>
      </c>
    </row>
    <row r="4" spans="1:41" s="57" customFormat="1" ht="120" customHeight="1" x14ac:dyDescent="0.5">
      <c r="A4" s="146" t="s">
        <v>0</v>
      </c>
      <c r="B4" s="140" t="s">
        <v>1</v>
      </c>
      <c r="C4" s="146" t="s">
        <v>36</v>
      </c>
      <c r="D4" s="146" t="s">
        <v>35</v>
      </c>
      <c r="E4" s="140" t="s">
        <v>2</v>
      </c>
      <c r="F4" s="140"/>
      <c r="G4" s="140" t="s">
        <v>5</v>
      </c>
      <c r="H4" s="140"/>
      <c r="I4" s="147" t="s">
        <v>48</v>
      </c>
      <c r="J4" s="148"/>
      <c r="K4" s="148"/>
      <c r="L4" s="148"/>
      <c r="M4" s="148"/>
      <c r="N4" s="148"/>
      <c r="O4" s="148"/>
      <c r="P4" s="148"/>
      <c r="Q4" s="148"/>
      <c r="R4" s="148"/>
      <c r="S4" s="149"/>
      <c r="T4" s="147" t="s">
        <v>8</v>
      </c>
      <c r="U4" s="148"/>
      <c r="V4" s="148"/>
      <c r="W4" s="148"/>
      <c r="X4" s="149"/>
      <c r="Y4" s="47" t="s">
        <v>10</v>
      </c>
      <c r="Z4" s="137" t="s">
        <v>12</v>
      </c>
      <c r="AA4" s="137" t="s">
        <v>13</v>
      </c>
      <c r="AB4" s="137" t="s">
        <v>14</v>
      </c>
      <c r="AC4" s="137" t="s">
        <v>15</v>
      </c>
      <c r="AD4" s="137" t="s">
        <v>53</v>
      </c>
      <c r="AE4" s="140" t="s">
        <v>16</v>
      </c>
      <c r="AF4" s="140"/>
      <c r="AG4" s="140"/>
      <c r="AH4" s="140" t="s">
        <v>20</v>
      </c>
      <c r="AI4" s="140"/>
      <c r="AJ4" s="140"/>
      <c r="AK4" s="144"/>
    </row>
    <row r="5" spans="1:41" s="57" customFormat="1" ht="409.5" customHeight="1" x14ac:dyDescent="0.5">
      <c r="A5" s="146"/>
      <c r="B5" s="140"/>
      <c r="C5" s="146"/>
      <c r="D5" s="146"/>
      <c r="E5" s="74" t="s">
        <v>3</v>
      </c>
      <c r="F5" s="74" t="s">
        <v>4</v>
      </c>
      <c r="G5" s="75" t="s">
        <v>6</v>
      </c>
      <c r="H5" s="75" t="s">
        <v>7</v>
      </c>
      <c r="I5" s="76" t="s">
        <v>45</v>
      </c>
      <c r="J5" s="75" t="s">
        <v>44</v>
      </c>
      <c r="K5" s="75" t="s">
        <v>46</v>
      </c>
      <c r="L5" s="75" t="s">
        <v>49</v>
      </c>
      <c r="M5" s="75" t="s">
        <v>115</v>
      </c>
      <c r="N5" s="75" t="s">
        <v>114</v>
      </c>
      <c r="O5" s="75" t="s">
        <v>112</v>
      </c>
      <c r="P5" s="75" t="s">
        <v>116</v>
      </c>
      <c r="Q5" s="75" t="s">
        <v>60</v>
      </c>
      <c r="R5" s="77" t="s">
        <v>128</v>
      </c>
      <c r="S5" s="77" t="s">
        <v>126</v>
      </c>
      <c r="T5" s="75" t="s">
        <v>9</v>
      </c>
      <c r="U5" s="75" t="s">
        <v>50</v>
      </c>
      <c r="V5" s="75" t="s">
        <v>117</v>
      </c>
      <c r="W5" s="75" t="s">
        <v>41</v>
      </c>
      <c r="X5" s="77" t="s">
        <v>118</v>
      </c>
      <c r="Y5" s="47" t="s">
        <v>11</v>
      </c>
      <c r="Z5" s="138"/>
      <c r="AA5" s="138"/>
      <c r="AB5" s="138"/>
      <c r="AC5" s="138"/>
      <c r="AD5" s="138"/>
      <c r="AE5" s="137" t="s">
        <v>17</v>
      </c>
      <c r="AF5" s="137" t="s">
        <v>18</v>
      </c>
      <c r="AG5" s="137" t="s">
        <v>19</v>
      </c>
      <c r="AH5" s="75" t="s">
        <v>21</v>
      </c>
      <c r="AI5" s="75" t="s">
        <v>29</v>
      </c>
      <c r="AJ5" s="75" t="s">
        <v>30</v>
      </c>
      <c r="AK5" s="144"/>
    </row>
    <row r="6" spans="1:41" s="57" customFormat="1" ht="52.5" customHeight="1" x14ac:dyDescent="0.5">
      <c r="A6" s="146"/>
      <c r="B6" s="140"/>
      <c r="C6" s="146"/>
      <c r="D6" s="146"/>
      <c r="E6" s="46" t="s">
        <v>22</v>
      </c>
      <c r="F6" s="46" t="s">
        <v>22</v>
      </c>
      <c r="G6" s="46" t="s">
        <v>23</v>
      </c>
      <c r="H6" s="46" t="s">
        <v>23</v>
      </c>
      <c r="I6" s="46" t="s">
        <v>24</v>
      </c>
      <c r="J6" s="46" t="s">
        <v>24</v>
      </c>
      <c r="K6" s="46" t="s">
        <v>51</v>
      </c>
      <c r="L6" s="46" t="s">
        <v>24</v>
      </c>
      <c r="M6" s="46" t="s">
        <v>51</v>
      </c>
      <c r="N6" s="46" t="s">
        <v>24</v>
      </c>
      <c r="O6" s="46" t="s">
        <v>51</v>
      </c>
      <c r="P6" s="46" t="s">
        <v>24</v>
      </c>
      <c r="Q6" s="46" t="s">
        <v>24</v>
      </c>
      <c r="R6" s="46" t="s">
        <v>24</v>
      </c>
      <c r="S6" s="46" t="s">
        <v>24</v>
      </c>
      <c r="T6" s="46" t="s">
        <v>25</v>
      </c>
      <c r="U6" s="46" t="s">
        <v>25</v>
      </c>
      <c r="V6" s="46" t="s">
        <v>25</v>
      </c>
      <c r="W6" s="46" t="s">
        <v>25</v>
      </c>
      <c r="X6" s="46" t="s">
        <v>25</v>
      </c>
      <c r="Y6" s="46" t="s">
        <v>26</v>
      </c>
      <c r="Z6" s="139"/>
      <c r="AA6" s="139"/>
      <c r="AB6" s="139"/>
      <c r="AC6" s="139"/>
      <c r="AD6" s="139"/>
      <c r="AE6" s="139"/>
      <c r="AF6" s="139"/>
      <c r="AG6" s="139"/>
      <c r="AH6" s="46" t="s">
        <v>27</v>
      </c>
      <c r="AI6" s="46" t="s">
        <v>28</v>
      </c>
      <c r="AJ6" s="46" t="s">
        <v>27</v>
      </c>
      <c r="AK6" s="145"/>
    </row>
    <row r="7" spans="1:41" s="57" customFormat="1" ht="50.25" customHeight="1" x14ac:dyDescent="0.5">
      <c r="A7" s="78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78">
        <v>9</v>
      </c>
      <c r="J7" s="78">
        <v>10</v>
      </c>
      <c r="K7" s="78">
        <v>11</v>
      </c>
      <c r="L7" s="78">
        <v>12</v>
      </c>
      <c r="M7" s="78">
        <v>13</v>
      </c>
      <c r="N7" s="78">
        <v>14</v>
      </c>
      <c r="O7" s="78">
        <v>15</v>
      </c>
      <c r="P7" s="78">
        <v>16</v>
      </c>
      <c r="Q7" s="78">
        <v>17</v>
      </c>
      <c r="R7" s="78">
        <v>18</v>
      </c>
      <c r="S7" s="78">
        <v>19</v>
      </c>
      <c r="T7" s="78">
        <v>20</v>
      </c>
      <c r="U7" s="78">
        <v>21</v>
      </c>
      <c r="V7" s="78">
        <v>22</v>
      </c>
      <c r="W7" s="78">
        <v>23</v>
      </c>
      <c r="X7" s="78">
        <v>24</v>
      </c>
      <c r="Y7" s="78">
        <v>25</v>
      </c>
      <c r="Z7" s="78">
        <v>26</v>
      </c>
      <c r="AA7" s="78">
        <v>27</v>
      </c>
      <c r="AB7" s="78">
        <v>28</v>
      </c>
      <c r="AC7" s="78">
        <v>29</v>
      </c>
      <c r="AD7" s="78">
        <v>30</v>
      </c>
      <c r="AE7" s="78">
        <v>31</v>
      </c>
      <c r="AF7" s="78">
        <v>32</v>
      </c>
      <c r="AG7" s="78">
        <v>33</v>
      </c>
      <c r="AH7" s="78">
        <v>34</v>
      </c>
      <c r="AI7" s="78">
        <v>35</v>
      </c>
      <c r="AJ7" s="78">
        <v>36</v>
      </c>
      <c r="AK7" s="78">
        <v>37</v>
      </c>
    </row>
    <row r="8" spans="1:41" s="66" customFormat="1" ht="195" customHeight="1" x14ac:dyDescent="0.2">
      <c r="A8" s="68">
        <v>1</v>
      </c>
      <c r="B8" s="69" t="s">
        <v>80</v>
      </c>
      <c r="C8" s="69"/>
      <c r="D8" s="69" t="s">
        <v>85</v>
      </c>
      <c r="E8" s="69">
        <v>28</v>
      </c>
      <c r="F8" s="69">
        <v>13</v>
      </c>
      <c r="G8" s="69" t="s">
        <v>70</v>
      </c>
      <c r="H8" s="69" t="s">
        <v>70</v>
      </c>
      <c r="I8" s="69">
        <v>297</v>
      </c>
      <c r="J8" s="69">
        <v>0</v>
      </c>
      <c r="K8" s="70">
        <f t="shared" ref="K8:K14" si="0">(L8*100)/I8</f>
        <v>28.619528619528619</v>
      </c>
      <c r="L8" s="69">
        <v>85</v>
      </c>
      <c r="M8" s="70">
        <f t="shared" ref="M8:M14" si="1">100-K8</f>
        <v>71.380471380471377</v>
      </c>
      <c r="N8" s="69">
        <f t="shared" ref="N8:N13" si="2">I8-L8</f>
        <v>212</v>
      </c>
      <c r="O8" s="69">
        <v>0</v>
      </c>
      <c r="P8" s="69">
        <f t="shared" ref="P8:P13" si="3">J8*O8/100</f>
        <v>0</v>
      </c>
      <c r="Q8" s="69">
        <v>0</v>
      </c>
      <c r="R8" s="69">
        <v>7</v>
      </c>
      <c r="S8" s="69">
        <f t="shared" ref="S8:S13" si="4">R8-Q8+L8+N8+P8</f>
        <v>304</v>
      </c>
      <c r="T8" s="69">
        <v>3196.4</v>
      </c>
      <c r="U8" s="69">
        <f t="shared" ref="U8:U13" si="5">T8</f>
        <v>3196.4</v>
      </c>
      <c r="V8" s="69">
        <v>0</v>
      </c>
      <c r="W8" s="69">
        <v>0.9</v>
      </c>
      <c r="X8" s="69">
        <f t="shared" ref="X8:X13" si="6">U8-V8+W8</f>
        <v>3197.3</v>
      </c>
      <c r="Y8" s="69" t="s">
        <v>71</v>
      </c>
      <c r="Z8" s="69" t="s">
        <v>81</v>
      </c>
      <c r="AA8" s="69">
        <v>2019</v>
      </c>
      <c r="AB8" s="69" t="s">
        <v>82</v>
      </c>
      <c r="AC8" s="69">
        <v>3402</v>
      </c>
      <c r="AD8" s="69">
        <v>11</v>
      </c>
      <c r="AE8" s="69">
        <v>7</v>
      </c>
      <c r="AF8" s="69" t="s">
        <v>83</v>
      </c>
      <c r="AG8" s="69" t="s">
        <v>84</v>
      </c>
      <c r="AH8" s="69" t="s">
        <v>76</v>
      </c>
      <c r="AI8" s="69" t="s">
        <v>70</v>
      </c>
      <c r="AJ8" s="69" t="s">
        <v>76</v>
      </c>
      <c r="AK8" s="71" t="s">
        <v>88</v>
      </c>
      <c r="AL8" s="65"/>
    </row>
    <row r="9" spans="1:41" s="66" customFormat="1" ht="204" customHeight="1" x14ac:dyDescent="0.2">
      <c r="A9" s="68">
        <v>2</v>
      </c>
      <c r="B9" s="69" t="s">
        <v>80</v>
      </c>
      <c r="C9" s="69"/>
      <c r="D9" s="69" t="s">
        <v>86</v>
      </c>
      <c r="E9" s="69">
        <v>39</v>
      </c>
      <c r="F9" s="69">
        <v>13</v>
      </c>
      <c r="G9" s="69" t="s">
        <v>70</v>
      </c>
      <c r="H9" s="69" t="s">
        <v>70</v>
      </c>
      <c r="I9" s="69">
        <v>627</v>
      </c>
      <c r="J9" s="69">
        <v>0</v>
      </c>
      <c r="K9" s="70">
        <f t="shared" si="0"/>
        <v>24.720893141945773</v>
      </c>
      <c r="L9" s="69">
        <v>155</v>
      </c>
      <c r="M9" s="70">
        <f t="shared" si="1"/>
        <v>75.279106858054234</v>
      </c>
      <c r="N9" s="69">
        <f t="shared" si="2"/>
        <v>472</v>
      </c>
      <c r="O9" s="69">
        <v>0</v>
      </c>
      <c r="P9" s="69">
        <f t="shared" si="3"/>
        <v>0</v>
      </c>
      <c r="Q9" s="69">
        <v>0</v>
      </c>
      <c r="R9" s="69">
        <v>15</v>
      </c>
      <c r="S9" s="69">
        <f t="shared" si="4"/>
        <v>642</v>
      </c>
      <c r="T9" s="69">
        <v>5293.7</v>
      </c>
      <c r="U9" s="69">
        <f t="shared" si="5"/>
        <v>5293.7</v>
      </c>
      <c r="V9" s="69">
        <v>0</v>
      </c>
      <c r="W9" s="69">
        <v>4.0999999999999996</v>
      </c>
      <c r="X9" s="69">
        <f t="shared" si="6"/>
        <v>5297.8</v>
      </c>
      <c r="Y9" s="69" t="s">
        <v>71</v>
      </c>
      <c r="Z9" s="69" t="s">
        <v>81</v>
      </c>
      <c r="AA9" s="69">
        <v>2019</v>
      </c>
      <c r="AB9" s="69" t="s">
        <v>82</v>
      </c>
      <c r="AC9" s="69">
        <v>3402</v>
      </c>
      <c r="AD9" s="69">
        <v>13</v>
      </c>
      <c r="AE9" s="69">
        <v>6</v>
      </c>
      <c r="AF9" s="69" t="s">
        <v>83</v>
      </c>
      <c r="AG9" s="69" t="s">
        <v>84</v>
      </c>
      <c r="AH9" s="69" t="s">
        <v>76</v>
      </c>
      <c r="AI9" s="69" t="s">
        <v>70</v>
      </c>
      <c r="AJ9" s="69" t="s">
        <v>76</v>
      </c>
      <c r="AK9" s="71" t="s">
        <v>87</v>
      </c>
      <c r="AL9" s="65"/>
    </row>
    <row r="10" spans="1:41" s="66" customFormat="1" ht="177" customHeight="1" x14ac:dyDescent="0.2">
      <c r="A10" s="68">
        <v>3</v>
      </c>
      <c r="B10" s="69" t="s">
        <v>80</v>
      </c>
      <c r="C10" s="72"/>
      <c r="D10" s="72" t="s">
        <v>92</v>
      </c>
      <c r="E10" s="72">
        <v>38</v>
      </c>
      <c r="F10" s="72">
        <v>5</v>
      </c>
      <c r="G10" s="69" t="s">
        <v>70</v>
      </c>
      <c r="H10" s="69" t="s">
        <v>70</v>
      </c>
      <c r="I10" s="69">
        <v>906</v>
      </c>
      <c r="J10" s="69">
        <v>0</v>
      </c>
      <c r="K10" s="70">
        <f t="shared" si="0"/>
        <v>28.366445916114792</v>
      </c>
      <c r="L10" s="69">
        <v>257</v>
      </c>
      <c r="M10" s="70">
        <f t="shared" si="1"/>
        <v>71.633554083885201</v>
      </c>
      <c r="N10" s="69">
        <f t="shared" si="2"/>
        <v>649</v>
      </c>
      <c r="O10" s="69">
        <v>0</v>
      </c>
      <c r="P10" s="69">
        <f t="shared" si="3"/>
        <v>0</v>
      </c>
      <c r="Q10" s="69">
        <v>0</v>
      </c>
      <c r="R10" s="69">
        <v>31</v>
      </c>
      <c r="S10" s="69">
        <f t="shared" si="4"/>
        <v>937</v>
      </c>
      <c r="T10" s="69">
        <v>7753.2</v>
      </c>
      <c r="U10" s="69">
        <f t="shared" si="5"/>
        <v>7753.2</v>
      </c>
      <c r="V10" s="69">
        <v>0</v>
      </c>
      <c r="W10" s="69">
        <v>11.2</v>
      </c>
      <c r="X10" s="69">
        <f t="shared" si="6"/>
        <v>7764.4</v>
      </c>
      <c r="Y10" s="69" t="s">
        <v>71</v>
      </c>
      <c r="Z10" s="69" t="s">
        <v>81</v>
      </c>
      <c r="AA10" s="69">
        <v>2019</v>
      </c>
      <c r="AB10" s="69" t="s">
        <v>82</v>
      </c>
      <c r="AC10" s="69">
        <v>3402</v>
      </c>
      <c r="AD10" s="72">
        <v>8</v>
      </c>
      <c r="AE10" s="72">
        <v>7</v>
      </c>
      <c r="AF10" s="69" t="s">
        <v>83</v>
      </c>
      <c r="AG10" s="69" t="s">
        <v>84</v>
      </c>
      <c r="AH10" s="69" t="s">
        <v>76</v>
      </c>
      <c r="AI10" s="69" t="s">
        <v>70</v>
      </c>
      <c r="AJ10" s="69" t="s">
        <v>76</v>
      </c>
      <c r="AK10" s="73" t="s">
        <v>93</v>
      </c>
      <c r="AL10" s="65"/>
    </row>
    <row r="11" spans="1:41" s="66" customFormat="1" ht="210" customHeight="1" x14ac:dyDescent="0.2">
      <c r="A11" s="68">
        <v>4</v>
      </c>
      <c r="B11" s="69" t="s">
        <v>80</v>
      </c>
      <c r="C11" s="69"/>
      <c r="D11" s="69" t="s">
        <v>90</v>
      </c>
      <c r="E11" s="69">
        <v>30</v>
      </c>
      <c r="F11" s="69">
        <v>10</v>
      </c>
      <c r="G11" s="69" t="s">
        <v>70</v>
      </c>
      <c r="H11" s="69" t="s">
        <v>70</v>
      </c>
      <c r="I11" s="69">
        <v>1076</v>
      </c>
      <c r="J11" s="69">
        <v>0</v>
      </c>
      <c r="K11" s="70">
        <f t="shared" si="0"/>
        <v>28.066914498141266</v>
      </c>
      <c r="L11" s="69">
        <v>302</v>
      </c>
      <c r="M11" s="70">
        <f t="shared" si="1"/>
        <v>71.933085501858727</v>
      </c>
      <c r="N11" s="69">
        <f t="shared" si="2"/>
        <v>774</v>
      </c>
      <c r="O11" s="69">
        <v>0</v>
      </c>
      <c r="P11" s="69">
        <f t="shared" si="3"/>
        <v>0</v>
      </c>
      <c r="Q11" s="69">
        <v>0</v>
      </c>
      <c r="R11" s="69">
        <v>23</v>
      </c>
      <c r="S11" s="69">
        <f t="shared" si="4"/>
        <v>1099</v>
      </c>
      <c r="T11" s="69">
        <v>6239.7</v>
      </c>
      <c r="U11" s="69">
        <f t="shared" si="5"/>
        <v>6239.7</v>
      </c>
      <c r="V11" s="69">
        <v>0</v>
      </c>
      <c r="W11" s="69">
        <v>5.5</v>
      </c>
      <c r="X11" s="69">
        <f t="shared" si="6"/>
        <v>6245.2</v>
      </c>
      <c r="Y11" s="69" t="s">
        <v>71</v>
      </c>
      <c r="Z11" s="69" t="s">
        <v>81</v>
      </c>
      <c r="AA11" s="69">
        <v>2019</v>
      </c>
      <c r="AB11" s="69" t="s">
        <v>82</v>
      </c>
      <c r="AC11" s="69">
        <v>3402</v>
      </c>
      <c r="AD11" s="69">
        <v>7</v>
      </c>
      <c r="AE11" s="69">
        <v>10</v>
      </c>
      <c r="AF11" s="69" t="s">
        <v>83</v>
      </c>
      <c r="AG11" s="69" t="s">
        <v>84</v>
      </c>
      <c r="AH11" s="69" t="s">
        <v>76</v>
      </c>
      <c r="AI11" s="69" t="s">
        <v>70</v>
      </c>
      <c r="AJ11" s="69" t="s">
        <v>76</v>
      </c>
      <c r="AK11" s="71" t="s">
        <v>91</v>
      </c>
      <c r="AL11" s="65"/>
    </row>
    <row r="12" spans="1:41" s="66" customFormat="1" ht="158.25" customHeight="1" x14ac:dyDescent="0.2">
      <c r="A12" s="68">
        <v>5</v>
      </c>
      <c r="B12" s="69" t="s">
        <v>80</v>
      </c>
      <c r="C12" s="69"/>
      <c r="D12" s="69" t="s">
        <v>96</v>
      </c>
      <c r="E12" s="69">
        <v>34</v>
      </c>
      <c r="F12" s="69">
        <v>12</v>
      </c>
      <c r="G12" s="69" t="s">
        <v>70</v>
      </c>
      <c r="H12" s="69" t="s">
        <v>70</v>
      </c>
      <c r="I12" s="69">
        <v>560</v>
      </c>
      <c r="J12" s="69">
        <v>0</v>
      </c>
      <c r="K12" s="70">
        <f t="shared" si="0"/>
        <v>20.892857142857142</v>
      </c>
      <c r="L12" s="69">
        <v>117</v>
      </c>
      <c r="M12" s="70">
        <f t="shared" si="1"/>
        <v>79.107142857142861</v>
      </c>
      <c r="N12" s="69">
        <f t="shared" si="2"/>
        <v>443</v>
      </c>
      <c r="O12" s="69">
        <v>0</v>
      </c>
      <c r="P12" s="69">
        <f t="shared" si="3"/>
        <v>0</v>
      </c>
      <c r="Q12" s="69">
        <v>0</v>
      </c>
      <c r="R12" s="69">
        <v>28</v>
      </c>
      <c r="S12" s="69">
        <f t="shared" si="4"/>
        <v>588</v>
      </c>
      <c r="T12" s="69">
        <v>3057.4</v>
      </c>
      <c r="U12" s="69">
        <f t="shared" si="5"/>
        <v>3057.4</v>
      </c>
      <c r="V12" s="69">
        <v>0</v>
      </c>
      <c r="W12" s="69">
        <v>5.2</v>
      </c>
      <c r="X12" s="69">
        <f t="shared" si="6"/>
        <v>3062.6</v>
      </c>
      <c r="Y12" s="69" t="s">
        <v>71</v>
      </c>
      <c r="Z12" s="69" t="s">
        <v>81</v>
      </c>
      <c r="AA12" s="69">
        <v>2019</v>
      </c>
      <c r="AB12" s="69" t="s">
        <v>82</v>
      </c>
      <c r="AC12" s="69">
        <v>3402</v>
      </c>
      <c r="AD12" s="69">
        <v>10</v>
      </c>
      <c r="AE12" s="69">
        <v>6</v>
      </c>
      <c r="AF12" s="69" t="s">
        <v>83</v>
      </c>
      <c r="AG12" s="69" t="s">
        <v>84</v>
      </c>
      <c r="AH12" s="69" t="s">
        <v>76</v>
      </c>
      <c r="AI12" s="69" t="s">
        <v>70</v>
      </c>
      <c r="AJ12" s="69" t="s">
        <v>76</v>
      </c>
      <c r="AK12" s="71" t="s">
        <v>97</v>
      </c>
      <c r="AL12" s="65"/>
    </row>
    <row r="13" spans="1:41" s="66" customFormat="1" ht="198" customHeight="1" x14ac:dyDescent="0.2">
      <c r="A13" s="68">
        <v>6</v>
      </c>
      <c r="B13" s="69" t="s">
        <v>80</v>
      </c>
      <c r="C13" s="69"/>
      <c r="D13" s="69" t="s">
        <v>94</v>
      </c>
      <c r="E13" s="69">
        <v>28</v>
      </c>
      <c r="F13" s="69">
        <v>21</v>
      </c>
      <c r="G13" s="69" t="s">
        <v>70</v>
      </c>
      <c r="H13" s="69" t="s">
        <v>70</v>
      </c>
      <c r="I13" s="69">
        <v>544</v>
      </c>
      <c r="J13" s="69">
        <v>0</v>
      </c>
      <c r="K13" s="70">
        <f t="shared" si="0"/>
        <v>26.470588235294116</v>
      </c>
      <c r="L13" s="69">
        <v>144</v>
      </c>
      <c r="M13" s="70">
        <f t="shared" si="1"/>
        <v>73.529411764705884</v>
      </c>
      <c r="N13" s="69">
        <f t="shared" si="2"/>
        <v>400</v>
      </c>
      <c r="O13" s="69">
        <v>0</v>
      </c>
      <c r="P13" s="69">
        <f t="shared" si="3"/>
        <v>0</v>
      </c>
      <c r="Q13" s="69">
        <v>0</v>
      </c>
      <c r="R13" s="69">
        <v>13</v>
      </c>
      <c r="S13" s="69">
        <f t="shared" si="4"/>
        <v>557</v>
      </c>
      <c r="T13" s="69">
        <v>6071.1</v>
      </c>
      <c r="U13" s="69">
        <f t="shared" si="5"/>
        <v>6071.1</v>
      </c>
      <c r="V13" s="69">
        <v>0</v>
      </c>
      <c r="W13" s="69">
        <v>6.8</v>
      </c>
      <c r="X13" s="69">
        <f t="shared" si="6"/>
        <v>6077.9000000000005</v>
      </c>
      <c r="Y13" s="69" t="s">
        <v>71</v>
      </c>
      <c r="Z13" s="69" t="s">
        <v>81</v>
      </c>
      <c r="AA13" s="69">
        <v>2019</v>
      </c>
      <c r="AB13" s="69" t="s">
        <v>82</v>
      </c>
      <c r="AC13" s="69">
        <v>3402</v>
      </c>
      <c r="AD13" s="69">
        <v>7</v>
      </c>
      <c r="AE13" s="69">
        <v>8</v>
      </c>
      <c r="AF13" s="69" t="s">
        <v>83</v>
      </c>
      <c r="AG13" s="69" t="s">
        <v>84</v>
      </c>
      <c r="AH13" s="69" t="s">
        <v>76</v>
      </c>
      <c r="AI13" s="69" t="s">
        <v>70</v>
      </c>
      <c r="AJ13" s="69" t="s">
        <v>76</v>
      </c>
      <c r="AK13" s="71" t="s">
        <v>95</v>
      </c>
      <c r="AL13" s="65"/>
    </row>
    <row r="14" spans="1:41" s="59" customFormat="1" ht="75" customHeight="1" x14ac:dyDescent="0.55000000000000004">
      <c r="A14" s="131" t="s">
        <v>39</v>
      </c>
      <c r="B14" s="132"/>
      <c r="C14" s="132"/>
      <c r="D14" s="132"/>
      <c r="E14" s="132"/>
      <c r="F14" s="132"/>
      <c r="G14" s="132"/>
      <c r="H14" s="133"/>
      <c r="I14" s="58">
        <f>SUM(I8:I13)</f>
        <v>4010</v>
      </c>
      <c r="J14" s="58">
        <v>0</v>
      </c>
      <c r="K14" s="79">
        <f t="shared" si="0"/>
        <v>26.433915211970074</v>
      </c>
      <c r="L14" s="58">
        <f>SUM(L8:L13)</f>
        <v>1060</v>
      </c>
      <c r="M14" s="79">
        <f t="shared" si="1"/>
        <v>73.566084788029926</v>
      </c>
      <c r="N14" s="58">
        <f>SUM(N8:N13)</f>
        <v>2950</v>
      </c>
      <c r="O14" s="58"/>
      <c r="P14" s="58"/>
      <c r="Q14" s="58"/>
      <c r="R14" s="58">
        <f>SUM(R8:R13)</f>
        <v>117</v>
      </c>
      <c r="S14" s="58">
        <f>SUM(S8:S13)</f>
        <v>4127</v>
      </c>
      <c r="T14" s="80">
        <f>SUM(T8:T13)</f>
        <v>31611.5</v>
      </c>
      <c r="U14" s="80">
        <f>SUM(U8:U13)</f>
        <v>31611.5</v>
      </c>
      <c r="V14" s="58"/>
      <c r="W14" s="58">
        <f>SUM(W8:W13)</f>
        <v>33.699999999999996</v>
      </c>
      <c r="X14" s="58">
        <f>SUM(X8:X13)</f>
        <v>31645.200000000001</v>
      </c>
      <c r="Y14" s="81"/>
      <c r="Z14" s="81"/>
      <c r="AA14" s="81"/>
      <c r="AB14" s="81"/>
      <c r="AC14" s="81"/>
      <c r="AD14" s="58"/>
      <c r="AE14" s="58"/>
      <c r="AF14" s="81"/>
      <c r="AG14" s="81"/>
      <c r="AH14" s="81"/>
      <c r="AI14" s="81"/>
      <c r="AJ14" s="81"/>
      <c r="AK14" s="58"/>
      <c r="AL14" s="82"/>
      <c r="AM14" s="83"/>
      <c r="AN14" s="83"/>
      <c r="AO14" s="83"/>
    </row>
    <row r="15" spans="1:41" ht="18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5"/>
      <c r="T15" s="14"/>
      <c r="U15" s="14"/>
      <c r="V15" s="14"/>
      <c r="W15" s="14"/>
      <c r="X15" s="15"/>
      <c r="Y15" s="14"/>
      <c r="Z15" s="134"/>
      <c r="AA15" s="134"/>
      <c r="AB15" s="134"/>
      <c r="AC15" s="134"/>
      <c r="AD15" s="135"/>
      <c r="AE15" s="14"/>
      <c r="AF15" s="14"/>
      <c r="AG15" s="14"/>
      <c r="AH15" s="14"/>
      <c r="AI15" s="14"/>
      <c r="AJ15" s="14"/>
      <c r="AK15" s="14"/>
    </row>
    <row r="16" spans="1:41" ht="30" x14ac:dyDescent="0.4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4"/>
      <c r="T16" s="33"/>
      <c r="U16" s="33"/>
      <c r="V16" s="33"/>
      <c r="W16" s="33"/>
      <c r="X16" s="34"/>
      <c r="Y16" s="33"/>
      <c r="Z16" s="34"/>
      <c r="AA16" s="34"/>
      <c r="AB16" s="34"/>
      <c r="AC16" s="34"/>
      <c r="AD16" s="35"/>
      <c r="AE16" s="33"/>
      <c r="AF16" s="33"/>
      <c r="AG16" s="33"/>
      <c r="AH16" s="33"/>
      <c r="AI16" s="33"/>
      <c r="AJ16" s="33"/>
      <c r="AK16" s="33"/>
    </row>
    <row r="17" spans="1:37" ht="46.5" customHeight="1" x14ac:dyDescent="0.55000000000000004">
      <c r="A17" s="59"/>
      <c r="B17" s="59"/>
      <c r="C17" s="59"/>
      <c r="D17" s="59"/>
      <c r="E17" s="60"/>
      <c r="F17" s="59"/>
      <c r="G17" s="136" t="s">
        <v>89</v>
      </c>
      <c r="H17" s="136"/>
      <c r="I17" s="136"/>
      <c r="J17" s="59"/>
      <c r="K17" s="59"/>
      <c r="L17" s="59"/>
      <c r="M17" s="59"/>
      <c r="N17" s="59"/>
      <c r="O17" s="59"/>
      <c r="P17" s="59"/>
      <c r="Q17" s="59"/>
      <c r="R17" s="59"/>
      <c r="S17" s="62"/>
      <c r="T17" s="61" t="s">
        <v>89</v>
      </c>
      <c r="U17" s="62"/>
      <c r="V17" s="62"/>
      <c r="W17" s="62"/>
      <c r="X17" s="62"/>
      <c r="Y17" s="62"/>
      <c r="Z17" s="59"/>
      <c r="AA17" s="59"/>
      <c r="AB17" s="59"/>
      <c r="AC17" s="59"/>
      <c r="AD17" s="59"/>
      <c r="AE17" s="59"/>
      <c r="AF17" s="62"/>
      <c r="AG17" s="61" t="s">
        <v>89</v>
      </c>
      <c r="AH17" s="60"/>
      <c r="AI17" s="60"/>
      <c r="AJ17" s="60"/>
      <c r="AK17" s="59"/>
    </row>
    <row r="18" spans="1:37" ht="45.75" customHeight="1" x14ac:dyDescent="0.55000000000000004">
      <c r="A18" s="59"/>
      <c r="B18" s="59"/>
      <c r="C18" s="59"/>
      <c r="D18" s="59"/>
      <c r="E18" s="62"/>
      <c r="F18" s="62"/>
      <c r="G18" s="59"/>
      <c r="H18" s="62" t="s">
        <v>31</v>
      </c>
      <c r="I18" s="62"/>
      <c r="J18" s="59"/>
      <c r="K18" s="59"/>
      <c r="L18" s="59"/>
      <c r="M18" s="59"/>
      <c r="N18" s="59"/>
      <c r="O18" s="59"/>
      <c r="P18" s="59"/>
      <c r="Q18" s="59"/>
      <c r="R18" s="59"/>
      <c r="S18" s="62"/>
      <c r="T18" s="62" t="s">
        <v>32</v>
      </c>
      <c r="U18" s="59"/>
      <c r="V18" s="59"/>
      <c r="W18" s="59"/>
      <c r="X18" s="62"/>
      <c r="Y18" s="59"/>
      <c r="Z18" s="59"/>
      <c r="AA18" s="59"/>
      <c r="AB18" s="59"/>
      <c r="AC18" s="59"/>
      <c r="AD18" s="59"/>
      <c r="AE18" s="59"/>
      <c r="AF18" s="59"/>
      <c r="AG18" s="62" t="s">
        <v>38</v>
      </c>
      <c r="AH18" s="62"/>
      <c r="AI18" s="62"/>
      <c r="AJ18" s="62"/>
      <c r="AK18" s="59"/>
    </row>
    <row r="19" spans="1:37" ht="48" customHeight="1" x14ac:dyDescent="0.55000000000000004">
      <c r="A19" s="59"/>
      <c r="B19" s="59"/>
      <c r="C19" s="62"/>
      <c r="D19" s="62"/>
      <c r="E19" s="62"/>
      <c r="F19" s="62"/>
      <c r="G19" s="126" t="s">
        <v>77</v>
      </c>
      <c r="H19" s="126"/>
      <c r="I19" s="126"/>
      <c r="J19" s="59"/>
      <c r="K19" s="59"/>
      <c r="L19" s="59"/>
      <c r="M19" s="59"/>
      <c r="N19" s="59"/>
      <c r="O19" s="59"/>
      <c r="P19" s="59"/>
      <c r="Q19" s="59"/>
      <c r="R19" s="59"/>
      <c r="S19" s="126" t="s">
        <v>78</v>
      </c>
      <c r="T19" s="126"/>
      <c r="U19" s="126"/>
      <c r="V19" s="59"/>
      <c r="W19" s="59"/>
      <c r="X19" s="62"/>
      <c r="Y19" s="59"/>
      <c r="Z19" s="59"/>
      <c r="AA19" s="59"/>
      <c r="AB19" s="59"/>
      <c r="AC19" s="59"/>
      <c r="AD19" s="59"/>
      <c r="AE19" s="59"/>
      <c r="AF19" s="126" t="s">
        <v>79</v>
      </c>
      <c r="AG19" s="126"/>
      <c r="AH19" s="126"/>
      <c r="AI19" s="62"/>
      <c r="AJ19" s="62"/>
      <c r="AK19" s="59"/>
    </row>
    <row r="20" spans="1:37" ht="44.25" x14ac:dyDescent="0.55000000000000004">
      <c r="A20" s="59"/>
      <c r="B20" s="59"/>
      <c r="C20" s="62"/>
      <c r="D20" s="62"/>
      <c r="E20" s="62"/>
      <c r="F20" s="62"/>
      <c r="G20" s="62"/>
      <c r="H20" s="62"/>
      <c r="I20" s="62"/>
      <c r="J20" s="59"/>
      <c r="K20" s="59"/>
      <c r="L20" s="59"/>
      <c r="M20" s="59"/>
      <c r="N20" s="59"/>
      <c r="O20" s="59"/>
      <c r="P20" s="59"/>
      <c r="Q20" s="59"/>
      <c r="R20" s="59"/>
      <c r="S20" s="62"/>
      <c r="T20" s="62"/>
      <c r="U20" s="62"/>
      <c r="V20" s="59"/>
      <c r="W20" s="59"/>
      <c r="X20" s="62"/>
      <c r="Y20" s="59"/>
      <c r="Z20" s="59"/>
      <c r="AA20" s="59"/>
      <c r="AB20" s="59"/>
      <c r="AC20" s="59"/>
      <c r="AD20" s="59"/>
      <c r="AE20" s="59"/>
      <c r="AF20" s="62"/>
      <c r="AG20" s="62"/>
      <c r="AH20" s="62"/>
      <c r="AI20" s="62"/>
      <c r="AJ20" s="62"/>
      <c r="AK20" s="59"/>
    </row>
    <row r="21" spans="1:37" ht="44.25" x14ac:dyDescent="0.55000000000000004">
      <c r="A21" s="59"/>
      <c r="B21" s="59"/>
      <c r="C21" s="62"/>
      <c r="D21" s="62"/>
      <c r="E21" s="62"/>
      <c r="F21" s="62"/>
      <c r="G21" s="62"/>
      <c r="H21" s="62"/>
      <c r="I21" s="62"/>
      <c r="J21" s="59"/>
      <c r="K21" s="59"/>
      <c r="L21" s="59"/>
      <c r="M21" s="59"/>
      <c r="N21" s="59"/>
      <c r="O21" s="59"/>
      <c r="P21" s="59"/>
      <c r="Q21" s="59"/>
      <c r="R21" s="59"/>
      <c r="S21" s="62"/>
      <c r="T21" s="62"/>
      <c r="U21" s="62"/>
      <c r="V21" s="59"/>
      <c r="W21" s="59"/>
      <c r="X21" s="62"/>
      <c r="Y21" s="59"/>
      <c r="Z21" s="59"/>
      <c r="AA21" s="59"/>
      <c r="AB21" s="59"/>
      <c r="AC21" s="59"/>
      <c r="AD21" s="59"/>
      <c r="AE21" s="59"/>
      <c r="AF21" s="62"/>
      <c r="AG21" s="62"/>
      <c r="AH21" s="62"/>
      <c r="AI21" s="62"/>
      <c r="AJ21" s="62"/>
      <c r="AK21" s="59"/>
    </row>
    <row r="22" spans="1:37" ht="44.25" x14ac:dyDescent="0.55000000000000004">
      <c r="A22" s="59"/>
      <c r="B22" s="59"/>
      <c r="C22" s="62"/>
      <c r="D22" s="62"/>
      <c r="E22" s="62"/>
      <c r="F22" s="62"/>
      <c r="G22" s="62"/>
      <c r="H22" s="62"/>
      <c r="I22" s="62"/>
      <c r="J22" s="59"/>
      <c r="K22" s="59"/>
      <c r="L22" s="59"/>
      <c r="M22" s="59"/>
      <c r="N22" s="59"/>
      <c r="O22" s="59"/>
      <c r="P22" s="59"/>
      <c r="Q22" s="59"/>
      <c r="R22" s="59"/>
      <c r="S22" s="62"/>
      <c r="T22" s="62"/>
      <c r="U22" s="62"/>
      <c r="V22" s="59"/>
      <c r="W22" s="59"/>
      <c r="X22" s="62"/>
      <c r="Y22" s="59"/>
      <c r="Z22" s="59"/>
      <c r="AA22" s="59"/>
      <c r="AB22" s="59"/>
      <c r="AC22" s="59"/>
      <c r="AD22" s="59"/>
      <c r="AE22" s="59"/>
      <c r="AF22" s="62"/>
      <c r="AG22" s="62"/>
      <c r="AH22" s="62"/>
      <c r="AI22" s="62"/>
      <c r="AJ22" s="62"/>
      <c r="AK22" s="59"/>
    </row>
    <row r="23" spans="1:37" ht="18.75" customHeight="1" x14ac:dyDescent="0.65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62"/>
      <c r="T23" s="59"/>
      <c r="U23" s="59"/>
      <c r="V23" s="59"/>
      <c r="W23" s="59"/>
      <c r="X23" s="62"/>
      <c r="Y23" s="59"/>
      <c r="Z23" s="59"/>
      <c r="AA23" s="59"/>
      <c r="AB23" s="59"/>
      <c r="AC23" s="59"/>
      <c r="AD23" s="59"/>
      <c r="AE23" s="59"/>
      <c r="AF23" s="59"/>
      <c r="AG23" s="63"/>
      <c r="AH23" s="63"/>
      <c r="AI23" s="63"/>
      <c r="AJ23" s="63"/>
      <c r="AK23" s="59"/>
    </row>
    <row r="24" spans="1:37" ht="41.25" customHeight="1" x14ac:dyDescent="0.55000000000000004">
      <c r="A24" s="126" t="s">
        <v>33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</row>
    <row r="25" spans="1:37" ht="50.25" customHeight="1" x14ac:dyDescent="0.55000000000000004">
      <c r="A25" s="126" t="s">
        <v>34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</row>
    <row r="26" spans="1:37" ht="54.75" customHeight="1" x14ac:dyDescent="0.55000000000000004">
      <c r="A26" s="59"/>
      <c r="B26" s="59"/>
      <c r="C26" s="62"/>
      <c r="D26" s="62"/>
      <c r="E26" s="62"/>
      <c r="F26" s="62"/>
      <c r="G26" s="62"/>
      <c r="H26" s="62"/>
      <c r="I26" s="59"/>
      <c r="J26" s="59"/>
      <c r="K26" s="59"/>
      <c r="L26" s="59"/>
      <c r="M26" s="59"/>
      <c r="N26" s="59"/>
      <c r="O26" s="59"/>
      <c r="P26" s="59"/>
      <c r="Q26" s="60"/>
      <c r="R26" s="126" t="s">
        <v>127</v>
      </c>
      <c r="S26" s="126"/>
      <c r="T26" s="60"/>
      <c r="U26" s="60"/>
      <c r="V26" s="59"/>
      <c r="W26" s="59"/>
      <c r="X26" s="62"/>
      <c r="Y26" s="59"/>
      <c r="Z26" s="59"/>
      <c r="AA26" s="59"/>
      <c r="AB26" s="59"/>
      <c r="AC26" s="59"/>
      <c r="AD26" s="59"/>
      <c r="AE26" s="59"/>
      <c r="AF26" s="59"/>
      <c r="AG26" s="62"/>
      <c r="AH26" s="62"/>
      <c r="AI26" s="62"/>
      <c r="AJ26" s="62"/>
      <c r="AK26" s="59"/>
    </row>
    <row r="27" spans="1:37" ht="45.75" x14ac:dyDescent="0.65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62"/>
      <c r="T27" s="59"/>
      <c r="U27" s="59"/>
      <c r="V27" s="59"/>
      <c r="W27" s="59"/>
      <c r="X27" s="62"/>
      <c r="Y27" s="59"/>
      <c r="Z27" s="59"/>
      <c r="AA27" s="59"/>
      <c r="AB27" s="59"/>
      <c r="AC27" s="59"/>
      <c r="AD27" s="59"/>
      <c r="AE27" s="59"/>
      <c r="AF27" s="59"/>
      <c r="AG27" s="63"/>
      <c r="AH27" s="63"/>
      <c r="AI27" s="63"/>
      <c r="AJ27" s="63"/>
      <c r="AK27" s="59"/>
    </row>
    <row r="28" spans="1:37" ht="20.25" x14ac:dyDescent="0.3">
      <c r="A28" s="127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</row>
    <row r="29" spans="1:37" ht="27" x14ac:dyDescent="0.35">
      <c r="A29" s="128"/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</row>
    <row r="30" spans="1:37" ht="27.75" x14ac:dyDescent="0.4">
      <c r="A30" s="28" t="s">
        <v>56</v>
      </c>
      <c r="B30" s="31" t="s">
        <v>55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6"/>
      <c r="T30" s="31"/>
      <c r="U30" s="31"/>
      <c r="V30" s="31"/>
      <c r="W30" s="31"/>
      <c r="X30" s="36"/>
      <c r="Y30" s="31"/>
      <c r="Z30" s="28"/>
      <c r="AA30" s="29"/>
      <c r="AB30" s="29"/>
      <c r="AC30" s="29"/>
      <c r="AD30" s="29"/>
      <c r="AE30" s="29"/>
      <c r="AF30" s="30"/>
      <c r="AG30" s="30"/>
      <c r="AH30" s="31"/>
      <c r="AI30" s="31"/>
      <c r="AJ30" s="31"/>
      <c r="AK30" s="28"/>
    </row>
    <row r="31" spans="1:37" ht="27.75" x14ac:dyDescent="0.4">
      <c r="A31" s="28" t="s">
        <v>57</v>
      </c>
      <c r="B31" s="31" t="s">
        <v>63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6"/>
      <c r="T31" s="31"/>
      <c r="U31" s="31"/>
      <c r="V31" s="31"/>
      <c r="W31" s="31"/>
      <c r="X31" s="36"/>
      <c r="Y31" s="31"/>
      <c r="Z31" s="28"/>
      <c r="AA31" s="28"/>
      <c r="AB31" s="28"/>
      <c r="AC31" s="28"/>
      <c r="AD31" s="28"/>
      <c r="AE31" s="28"/>
      <c r="AF31" s="28"/>
      <c r="AG31" s="28"/>
      <c r="AH31" s="31"/>
      <c r="AI31" s="31"/>
      <c r="AJ31" s="31"/>
      <c r="AK31" s="28"/>
    </row>
    <row r="32" spans="1:37" ht="27.75" x14ac:dyDescent="0.4">
      <c r="A32" s="28" t="s">
        <v>58</v>
      </c>
      <c r="B32" s="129" t="s">
        <v>59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28"/>
      <c r="AA32" s="28"/>
      <c r="AB32" s="28"/>
      <c r="AC32" s="28"/>
      <c r="AD32" s="28"/>
      <c r="AE32" s="28"/>
      <c r="AF32" s="28"/>
      <c r="AG32" s="31"/>
      <c r="AH32" s="31"/>
      <c r="AI32" s="31"/>
      <c r="AJ32" s="31"/>
      <c r="AK32" s="28"/>
    </row>
    <row r="33" spans="1:37" ht="27.75" x14ac:dyDescent="0.4">
      <c r="A33" s="37" t="s">
        <v>61</v>
      </c>
      <c r="B33" s="31" t="s">
        <v>62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6"/>
      <c r="T33" s="31"/>
      <c r="U33" s="31"/>
      <c r="V33" s="31"/>
      <c r="W33" s="31"/>
      <c r="X33" s="36"/>
      <c r="Y33" s="31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</row>
    <row r="34" spans="1:37" ht="42.75" x14ac:dyDescent="0.6">
      <c r="A34" s="19"/>
      <c r="B34" s="16"/>
      <c r="C34" s="14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64"/>
      <c r="S34" s="18"/>
      <c r="T34" s="16"/>
      <c r="U34" s="16"/>
      <c r="V34" s="16"/>
      <c r="W34" s="16"/>
      <c r="X34" s="18"/>
      <c r="Y34" s="16"/>
      <c r="Z34" s="1"/>
      <c r="AA34" s="1"/>
      <c r="AB34" s="1"/>
      <c r="AC34" s="1"/>
      <c r="AD34" s="1"/>
      <c r="AE34" s="1"/>
      <c r="AF34" s="1"/>
    </row>
    <row r="35" spans="1:37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11"/>
      <c r="T35" s="9"/>
      <c r="U35" s="9"/>
      <c r="V35" s="9"/>
      <c r="W35" s="9"/>
      <c r="X35" s="10"/>
      <c r="Y35" s="9"/>
      <c r="Z35" s="1"/>
      <c r="AA35" s="2"/>
      <c r="AB35" s="1"/>
      <c r="AC35" s="1"/>
      <c r="AD35" s="1"/>
      <c r="AE35" s="1"/>
      <c r="AF35" s="1"/>
    </row>
    <row r="36" spans="1:37" x14ac:dyDescent="0.2">
      <c r="T36" s="1"/>
      <c r="U36" s="1"/>
      <c r="V36" s="1"/>
      <c r="W36" s="1"/>
      <c r="X36" s="6"/>
      <c r="Y36" s="1"/>
      <c r="Z36" s="1"/>
      <c r="AA36" s="1"/>
      <c r="AB36" s="1"/>
      <c r="AC36" s="1"/>
      <c r="AD36" s="1"/>
      <c r="AE36" s="1"/>
      <c r="AF36" s="1"/>
    </row>
    <row r="37" spans="1:37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6"/>
      <c r="T37" s="1"/>
      <c r="U37" s="1"/>
      <c r="V37" s="1"/>
      <c r="W37" s="1"/>
      <c r="X37" s="6"/>
      <c r="Y37" s="1"/>
      <c r="Z37" s="1"/>
      <c r="AA37" s="1"/>
      <c r="AB37" s="1"/>
      <c r="AC37" s="1"/>
      <c r="AD37" s="1"/>
      <c r="AE37" s="1"/>
      <c r="AF37" s="1"/>
    </row>
    <row r="38" spans="1:37" x14ac:dyDescent="0.2">
      <c r="A38" s="1"/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"/>
      <c r="Z38" s="1"/>
      <c r="AA38" s="1"/>
      <c r="AB38" s="1"/>
      <c r="AC38" s="1"/>
      <c r="AD38" s="1"/>
      <c r="AE38" s="1"/>
      <c r="AF38" s="1"/>
    </row>
    <row r="39" spans="1:37" x14ac:dyDescent="0.2">
      <c r="A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6"/>
      <c r="T39" s="1"/>
      <c r="U39" s="1"/>
      <c r="V39" s="1"/>
      <c r="W39" s="1"/>
      <c r="X39" s="6"/>
      <c r="Y39" s="1"/>
      <c r="Z39" s="1"/>
      <c r="AA39" s="1"/>
      <c r="AB39" s="1"/>
      <c r="AC39" s="1"/>
      <c r="AD39" s="1"/>
      <c r="AE39" s="1"/>
      <c r="AF39" s="1"/>
    </row>
    <row r="40" spans="1:37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"/>
      <c r="T40" s="1"/>
      <c r="U40" s="1"/>
      <c r="V40" s="1"/>
      <c r="W40" s="1"/>
      <c r="X40" s="6"/>
      <c r="Y40" s="1"/>
      <c r="Z40" s="1"/>
      <c r="AA40" s="1"/>
      <c r="AB40" s="1"/>
      <c r="AC40" s="1"/>
      <c r="AD40" s="1"/>
      <c r="AE40" s="1"/>
      <c r="AF40" s="1"/>
    </row>
    <row r="41" spans="1:37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6"/>
      <c r="T41" s="1"/>
      <c r="U41" s="1"/>
      <c r="V41" s="1"/>
      <c r="W41" s="1"/>
      <c r="X41" s="6"/>
      <c r="Y41" s="1"/>
      <c r="Z41" s="1"/>
      <c r="AA41" s="1"/>
      <c r="AB41" s="1"/>
      <c r="AC41" s="1"/>
      <c r="AD41" s="1"/>
      <c r="AE41" s="1"/>
      <c r="AF41" s="1"/>
    </row>
    <row r="42" spans="1:37" x14ac:dyDescent="0.2">
      <c r="A42" s="1"/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</row>
  </sheetData>
  <mergeCells count="36">
    <mergeCell ref="A2:AK2"/>
    <mergeCell ref="A3:D3"/>
    <mergeCell ref="E3:AJ3"/>
    <mergeCell ref="AK3:AK6"/>
    <mergeCell ref="A4:A6"/>
    <mergeCell ref="B4:B6"/>
    <mergeCell ref="C4:C6"/>
    <mergeCell ref="D4:D6"/>
    <mergeCell ref="E4:F4"/>
    <mergeCell ref="G4:H4"/>
    <mergeCell ref="I4:S4"/>
    <mergeCell ref="T4:X4"/>
    <mergeCell ref="Z4:Z6"/>
    <mergeCell ref="AA4:AA6"/>
    <mergeCell ref="AB4:AB6"/>
    <mergeCell ref="AC4:AC6"/>
    <mergeCell ref="AD4:AD6"/>
    <mergeCell ref="AE4:AG4"/>
    <mergeCell ref="AH4:AJ4"/>
    <mergeCell ref="AE5:AE6"/>
    <mergeCell ref="AF5:AF6"/>
    <mergeCell ref="AG5:AG6"/>
    <mergeCell ref="A14:H14"/>
    <mergeCell ref="Z15:AD15"/>
    <mergeCell ref="G17:I17"/>
    <mergeCell ref="G19:I19"/>
    <mergeCell ref="S19:U19"/>
    <mergeCell ref="AF19:AH19"/>
    <mergeCell ref="B42:AF42"/>
    <mergeCell ref="A24:AK24"/>
    <mergeCell ref="A25:AK25"/>
    <mergeCell ref="A28:AK28"/>
    <mergeCell ref="A29:AK29"/>
    <mergeCell ref="B32:Y32"/>
    <mergeCell ref="B38:X38"/>
    <mergeCell ref="R26:S26"/>
  </mergeCells>
  <printOptions horizontalCentered="1"/>
  <pageMargins left="7.874015748031496E-2" right="7.874015748031496E-2" top="0.39370078740157483" bottom="0.15748031496062992" header="0.31496062992125984" footer="0.27559055118110237"/>
  <pageSetup paperSize="9" scale="1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60"/>
  <sheetViews>
    <sheetView view="pageBreakPreview" topLeftCell="A10" zoomScale="25" zoomScaleNormal="40" zoomScaleSheetLayoutView="25" workbookViewId="0">
      <selection activeCell="A37" sqref="A37:IV37"/>
    </sheetView>
  </sheetViews>
  <sheetFormatPr defaultRowHeight="12.75" x14ac:dyDescent="0.2"/>
  <cols>
    <col min="1" max="1" width="15" customWidth="1"/>
    <col min="2" max="2" width="32.5703125" customWidth="1"/>
    <col min="3" max="3" width="21.7109375" customWidth="1"/>
    <col min="4" max="4" width="38.42578125" bestFit="1" customWidth="1"/>
    <col min="5" max="5" width="18.140625" customWidth="1"/>
    <col min="6" max="6" width="14.42578125" customWidth="1"/>
    <col min="7" max="7" width="19.28515625" customWidth="1"/>
    <col min="8" max="8" width="26" customWidth="1"/>
    <col min="9" max="9" width="19.85546875" customWidth="1"/>
    <col min="10" max="10" width="23.85546875" customWidth="1"/>
    <col min="11" max="11" width="27.28515625" customWidth="1"/>
    <col min="12" max="12" width="24.5703125" customWidth="1"/>
    <col min="13" max="13" width="26.28515625" customWidth="1"/>
    <col min="14" max="14" width="26" customWidth="1"/>
    <col min="15" max="15" width="27" customWidth="1"/>
    <col min="16" max="16" width="23" customWidth="1"/>
    <col min="17" max="17" width="22" customWidth="1"/>
    <col min="18" max="18" width="24" customWidth="1"/>
    <col min="19" max="19" width="32.7109375" style="3" customWidth="1"/>
    <col min="20" max="20" width="33.28515625" customWidth="1"/>
    <col min="21" max="21" width="27.7109375" customWidth="1"/>
    <col min="22" max="22" width="24.140625" customWidth="1"/>
    <col min="23" max="23" width="22.42578125" customWidth="1"/>
    <col min="24" max="24" width="30" style="3" customWidth="1"/>
    <col min="25" max="25" width="32" customWidth="1"/>
    <col min="26" max="26" width="15" customWidth="1"/>
    <col min="27" max="27" width="20.85546875" customWidth="1"/>
    <col min="28" max="28" width="15.28515625" customWidth="1"/>
    <col min="29" max="29" width="19.42578125" customWidth="1"/>
    <col min="30" max="30" width="11.42578125" customWidth="1"/>
    <col min="31" max="31" width="10" customWidth="1"/>
    <col min="32" max="32" width="14" customWidth="1"/>
    <col min="33" max="33" width="37.28515625" customWidth="1"/>
    <col min="34" max="34" width="13.28515625" customWidth="1"/>
    <col min="35" max="35" width="14.7109375" customWidth="1"/>
    <col min="36" max="36" width="16.140625" customWidth="1"/>
    <col min="37" max="37" width="91.85546875" customWidth="1"/>
  </cols>
  <sheetData>
    <row r="1" spans="1:38" x14ac:dyDescent="0.2">
      <c r="AK1" s="5" t="s">
        <v>37</v>
      </c>
    </row>
    <row r="2" spans="1:38" s="7" customFormat="1" ht="45" customHeight="1" x14ac:dyDescent="0.2">
      <c r="A2" s="125" t="s">
        <v>42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</row>
    <row r="3" spans="1:38" s="67" customFormat="1" ht="48.75" customHeight="1" x14ac:dyDescent="0.6">
      <c r="A3" s="142" t="s">
        <v>65</v>
      </c>
      <c r="B3" s="142"/>
      <c r="C3" s="142"/>
      <c r="D3" s="142"/>
      <c r="E3" s="142" t="s">
        <v>66</v>
      </c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60" t="s">
        <v>54</v>
      </c>
    </row>
    <row r="4" spans="1:38" s="40" customFormat="1" ht="121.5" customHeight="1" x14ac:dyDescent="0.45">
      <c r="A4" s="163" t="s">
        <v>0</v>
      </c>
      <c r="B4" s="159" t="s">
        <v>1</v>
      </c>
      <c r="C4" s="163" t="s">
        <v>36</v>
      </c>
      <c r="D4" s="163" t="s">
        <v>35</v>
      </c>
      <c r="E4" s="159" t="s">
        <v>2</v>
      </c>
      <c r="F4" s="159"/>
      <c r="G4" s="159" t="s">
        <v>5</v>
      </c>
      <c r="H4" s="159"/>
      <c r="I4" s="164" t="s">
        <v>48</v>
      </c>
      <c r="J4" s="165"/>
      <c r="K4" s="165"/>
      <c r="L4" s="165"/>
      <c r="M4" s="165"/>
      <c r="N4" s="165"/>
      <c r="O4" s="165"/>
      <c r="P4" s="165"/>
      <c r="Q4" s="165"/>
      <c r="R4" s="165"/>
      <c r="S4" s="166"/>
      <c r="T4" s="164" t="s">
        <v>8</v>
      </c>
      <c r="U4" s="165"/>
      <c r="V4" s="165"/>
      <c r="W4" s="165"/>
      <c r="X4" s="166"/>
      <c r="Y4" s="85" t="s">
        <v>10</v>
      </c>
      <c r="Z4" s="156" t="s">
        <v>12</v>
      </c>
      <c r="AA4" s="156" t="s">
        <v>13</v>
      </c>
      <c r="AB4" s="156" t="s">
        <v>14</v>
      </c>
      <c r="AC4" s="156" t="s">
        <v>15</v>
      </c>
      <c r="AD4" s="156" t="s">
        <v>53</v>
      </c>
      <c r="AE4" s="159" t="s">
        <v>16</v>
      </c>
      <c r="AF4" s="159"/>
      <c r="AG4" s="159"/>
      <c r="AH4" s="159" t="s">
        <v>20</v>
      </c>
      <c r="AI4" s="159"/>
      <c r="AJ4" s="159"/>
      <c r="AK4" s="161"/>
    </row>
    <row r="5" spans="1:38" s="40" customFormat="1" ht="409.6" customHeight="1" x14ac:dyDescent="0.45">
      <c r="A5" s="163"/>
      <c r="B5" s="159"/>
      <c r="C5" s="163"/>
      <c r="D5" s="163"/>
      <c r="E5" s="87" t="s">
        <v>3</v>
      </c>
      <c r="F5" s="87" t="s">
        <v>4</v>
      </c>
      <c r="G5" s="88" t="s">
        <v>6</v>
      </c>
      <c r="H5" s="88" t="s">
        <v>7</v>
      </c>
      <c r="I5" s="88" t="s">
        <v>45</v>
      </c>
      <c r="J5" s="88" t="s">
        <v>44</v>
      </c>
      <c r="K5" s="88" t="s">
        <v>46</v>
      </c>
      <c r="L5" s="88" t="s">
        <v>49</v>
      </c>
      <c r="M5" s="88" t="s">
        <v>47</v>
      </c>
      <c r="N5" s="88" t="s">
        <v>43</v>
      </c>
      <c r="O5" s="88" t="s">
        <v>112</v>
      </c>
      <c r="P5" s="88" t="s">
        <v>111</v>
      </c>
      <c r="Q5" s="88" t="s">
        <v>104</v>
      </c>
      <c r="R5" s="89" t="s">
        <v>40</v>
      </c>
      <c r="S5" s="89" t="s">
        <v>130</v>
      </c>
      <c r="T5" s="88" t="s">
        <v>9</v>
      </c>
      <c r="U5" s="88" t="s">
        <v>129</v>
      </c>
      <c r="V5" s="88" t="s">
        <v>113</v>
      </c>
      <c r="W5" s="88" t="s">
        <v>41</v>
      </c>
      <c r="X5" s="89" t="s">
        <v>52</v>
      </c>
      <c r="Y5" s="85" t="s">
        <v>11</v>
      </c>
      <c r="Z5" s="157"/>
      <c r="AA5" s="157"/>
      <c r="AB5" s="157"/>
      <c r="AC5" s="157"/>
      <c r="AD5" s="157"/>
      <c r="AE5" s="156" t="s">
        <v>17</v>
      </c>
      <c r="AF5" s="156" t="s">
        <v>18</v>
      </c>
      <c r="AG5" s="156" t="s">
        <v>19</v>
      </c>
      <c r="AH5" s="88" t="s">
        <v>21</v>
      </c>
      <c r="AI5" s="88" t="s">
        <v>29</v>
      </c>
      <c r="AJ5" s="88" t="s">
        <v>30</v>
      </c>
      <c r="AK5" s="161"/>
    </row>
    <row r="6" spans="1:38" s="40" customFormat="1" ht="52.5" customHeight="1" x14ac:dyDescent="0.45">
      <c r="A6" s="163"/>
      <c r="B6" s="159"/>
      <c r="C6" s="163"/>
      <c r="D6" s="163"/>
      <c r="E6" s="86" t="s">
        <v>22</v>
      </c>
      <c r="F6" s="86" t="s">
        <v>22</v>
      </c>
      <c r="G6" s="86" t="s">
        <v>23</v>
      </c>
      <c r="H6" s="86" t="s">
        <v>23</v>
      </c>
      <c r="I6" s="86" t="s">
        <v>24</v>
      </c>
      <c r="J6" s="86" t="s">
        <v>24</v>
      </c>
      <c r="K6" s="86" t="s">
        <v>51</v>
      </c>
      <c r="L6" s="86" t="s">
        <v>24</v>
      </c>
      <c r="M6" s="86" t="s">
        <v>51</v>
      </c>
      <c r="N6" s="86" t="s">
        <v>24</v>
      </c>
      <c r="O6" s="86" t="s">
        <v>51</v>
      </c>
      <c r="P6" s="86" t="s">
        <v>24</v>
      </c>
      <c r="Q6" s="86" t="s">
        <v>24</v>
      </c>
      <c r="R6" s="86" t="s">
        <v>24</v>
      </c>
      <c r="S6" s="86" t="s">
        <v>24</v>
      </c>
      <c r="T6" s="86" t="s">
        <v>25</v>
      </c>
      <c r="U6" s="86" t="s">
        <v>25</v>
      </c>
      <c r="V6" s="86" t="s">
        <v>25</v>
      </c>
      <c r="W6" s="86" t="s">
        <v>25</v>
      </c>
      <c r="X6" s="86" t="s">
        <v>25</v>
      </c>
      <c r="Y6" s="86" t="s">
        <v>26</v>
      </c>
      <c r="Z6" s="158"/>
      <c r="AA6" s="158"/>
      <c r="AB6" s="158"/>
      <c r="AC6" s="158"/>
      <c r="AD6" s="158"/>
      <c r="AE6" s="158"/>
      <c r="AF6" s="158"/>
      <c r="AG6" s="158"/>
      <c r="AH6" s="86" t="s">
        <v>27</v>
      </c>
      <c r="AI6" s="86" t="s">
        <v>28</v>
      </c>
      <c r="AJ6" s="86" t="s">
        <v>27</v>
      </c>
      <c r="AK6" s="162"/>
    </row>
    <row r="7" spans="1:38" ht="53.25" customHeight="1" x14ac:dyDescent="0.6">
      <c r="A7" s="48">
        <v>1</v>
      </c>
      <c r="B7" s="48">
        <v>2</v>
      </c>
      <c r="C7" s="48">
        <v>3</v>
      </c>
      <c r="D7" s="48">
        <v>4</v>
      </c>
      <c r="E7" s="48">
        <v>5</v>
      </c>
      <c r="F7" s="48">
        <v>6</v>
      </c>
      <c r="G7" s="48">
        <v>7</v>
      </c>
      <c r="H7" s="48">
        <v>8</v>
      </c>
      <c r="I7" s="48">
        <v>9</v>
      </c>
      <c r="J7" s="48">
        <v>10</v>
      </c>
      <c r="K7" s="48">
        <v>11</v>
      </c>
      <c r="L7" s="48">
        <v>12</v>
      </c>
      <c r="M7" s="48">
        <v>13</v>
      </c>
      <c r="N7" s="48">
        <v>14</v>
      </c>
      <c r="O7" s="48">
        <v>15</v>
      </c>
      <c r="P7" s="48">
        <v>16</v>
      </c>
      <c r="Q7" s="48">
        <v>17</v>
      </c>
      <c r="R7" s="48">
        <v>18</v>
      </c>
      <c r="S7" s="48">
        <v>19</v>
      </c>
      <c r="T7" s="48">
        <v>20</v>
      </c>
      <c r="U7" s="48">
        <v>21</v>
      </c>
      <c r="V7" s="48">
        <v>22</v>
      </c>
      <c r="W7" s="48">
        <v>23</v>
      </c>
      <c r="X7" s="48">
        <v>24</v>
      </c>
      <c r="Y7" s="48">
        <v>25</v>
      </c>
      <c r="Z7" s="48">
        <v>26</v>
      </c>
      <c r="AA7" s="48">
        <v>27</v>
      </c>
      <c r="AB7" s="48">
        <v>28</v>
      </c>
      <c r="AC7" s="48">
        <v>29</v>
      </c>
      <c r="AD7" s="48">
        <v>30</v>
      </c>
      <c r="AE7" s="48">
        <v>31</v>
      </c>
      <c r="AF7" s="48">
        <v>32</v>
      </c>
      <c r="AG7" s="48">
        <v>33</v>
      </c>
      <c r="AH7" s="48">
        <v>34</v>
      </c>
      <c r="AI7" s="48">
        <v>35</v>
      </c>
      <c r="AJ7" s="48">
        <v>36</v>
      </c>
      <c r="AK7" s="48">
        <v>37</v>
      </c>
    </row>
    <row r="8" spans="1:38" s="32" customFormat="1" ht="207.75" customHeight="1" x14ac:dyDescent="0.2">
      <c r="A8" s="49">
        <v>1</v>
      </c>
      <c r="B8" s="50" t="s">
        <v>98</v>
      </c>
      <c r="C8" s="50"/>
      <c r="D8" s="50" t="s">
        <v>120</v>
      </c>
      <c r="E8" s="50">
        <v>17</v>
      </c>
      <c r="F8" s="50">
        <v>22</v>
      </c>
      <c r="G8" s="50" t="s">
        <v>70</v>
      </c>
      <c r="H8" s="50" t="s">
        <v>70</v>
      </c>
      <c r="I8" s="50">
        <v>2191</v>
      </c>
      <c r="J8" s="50">
        <v>0</v>
      </c>
      <c r="K8" s="51">
        <f>(L8*100)/I8</f>
        <v>10.634413509812871</v>
      </c>
      <c r="L8" s="50">
        <v>233</v>
      </c>
      <c r="M8" s="51">
        <f>100-K8</f>
        <v>89.365586490187127</v>
      </c>
      <c r="N8" s="50">
        <f>I8-L8</f>
        <v>1958</v>
      </c>
      <c r="O8" s="50">
        <v>0</v>
      </c>
      <c r="P8" s="50">
        <f>J8*O8/100</f>
        <v>0</v>
      </c>
      <c r="Q8" s="50">
        <v>0</v>
      </c>
      <c r="R8" s="50">
        <v>37</v>
      </c>
      <c r="S8" s="50">
        <f>R8-Q8+L8+N8+P8</f>
        <v>2228</v>
      </c>
      <c r="T8" s="50">
        <v>19186.5</v>
      </c>
      <c r="U8" s="50">
        <f>T8</f>
        <v>19186.5</v>
      </c>
      <c r="V8" s="50">
        <v>0</v>
      </c>
      <c r="W8" s="50">
        <v>11.2</v>
      </c>
      <c r="X8" s="50">
        <f>W8+U8</f>
        <v>19197.7</v>
      </c>
      <c r="Y8" s="50" t="s">
        <v>71</v>
      </c>
      <c r="Z8" s="50" t="s">
        <v>81</v>
      </c>
      <c r="AA8" s="50">
        <v>2018</v>
      </c>
      <c r="AB8" s="50" t="s">
        <v>82</v>
      </c>
      <c r="AC8" s="50">
        <v>3402</v>
      </c>
      <c r="AD8" s="50">
        <v>4</v>
      </c>
      <c r="AE8" s="50">
        <v>14</v>
      </c>
      <c r="AF8" s="50" t="s">
        <v>83</v>
      </c>
      <c r="AG8" s="50" t="s">
        <v>84</v>
      </c>
      <c r="AH8" s="50" t="s">
        <v>76</v>
      </c>
      <c r="AI8" s="50" t="s">
        <v>70</v>
      </c>
      <c r="AJ8" s="50" t="s">
        <v>76</v>
      </c>
      <c r="AK8" s="52" t="s">
        <v>121</v>
      </c>
    </row>
    <row r="9" spans="1:38" s="12" customFormat="1" ht="231" customHeight="1" x14ac:dyDescent="0.2">
      <c r="A9" s="49">
        <v>2</v>
      </c>
      <c r="B9" s="50" t="s">
        <v>98</v>
      </c>
      <c r="C9" s="50"/>
      <c r="D9" s="50" t="s">
        <v>123</v>
      </c>
      <c r="E9" s="50">
        <v>17</v>
      </c>
      <c r="F9" s="50">
        <v>8</v>
      </c>
      <c r="G9" s="50" t="s">
        <v>70</v>
      </c>
      <c r="H9" s="50" t="s">
        <v>70</v>
      </c>
      <c r="I9" s="50">
        <v>706</v>
      </c>
      <c r="J9" s="50">
        <v>0</v>
      </c>
      <c r="K9" s="51">
        <f>(L9*100)/I9</f>
        <v>16.005665722379604</v>
      </c>
      <c r="L9" s="50">
        <v>113</v>
      </c>
      <c r="M9" s="51">
        <f>100-K9</f>
        <v>83.994334277620396</v>
      </c>
      <c r="N9" s="50">
        <f>I9-L9</f>
        <v>593</v>
      </c>
      <c r="O9" s="50">
        <v>0</v>
      </c>
      <c r="P9" s="50">
        <f>J9*O9/100</f>
        <v>0</v>
      </c>
      <c r="Q9" s="50">
        <v>0</v>
      </c>
      <c r="R9" s="50">
        <v>14</v>
      </c>
      <c r="S9" s="50">
        <f>R9-Q9+L9+N9+P9</f>
        <v>720</v>
      </c>
      <c r="T9" s="50">
        <v>7344.1</v>
      </c>
      <c r="U9" s="50">
        <f>T9</f>
        <v>7344.1</v>
      </c>
      <c r="V9" s="50">
        <v>0</v>
      </c>
      <c r="W9" s="50">
        <v>3.8</v>
      </c>
      <c r="X9" s="50">
        <f>W9+U9</f>
        <v>7347.9000000000005</v>
      </c>
      <c r="Y9" s="50" t="s">
        <v>71</v>
      </c>
      <c r="Z9" s="50" t="s">
        <v>81</v>
      </c>
      <c r="AA9" s="50">
        <v>2018</v>
      </c>
      <c r="AB9" s="50" t="s">
        <v>82</v>
      </c>
      <c r="AC9" s="50">
        <v>3402</v>
      </c>
      <c r="AD9" s="50">
        <v>5</v>
      </c>
      <c r="AE9" s="50">
        <v>12</v>
      </c>
      <c r="AF9" s="50" t="s">
        <v>83</v>
      </c>
      <c r="AG9" s="50" t="s">
        <v>84</v>
      </c>
      <c r="AH9" s="50" t="s">
        <v>76</v>
      </c>
      <c r="AI9" s="50" t="s">
        <v>70</v>
      </c>
      <c r="AJ9" s="50" t="s">
        <v>76</v>
      </c>
      <c r="AK9" s="52" t="s">
        <v>124</v>
      </c>
      <c r="AL9" s="13"/>
    </row>
    <row r="10" spans="1:38" s="12" customFormat="1" ht="55.5" customHeight="1" x14ac:dyDescent="0.2">
      <c r="A10" s="49">
        <v>3</v>
      </c>
      <c r="B10" s="50"/>
      <c r="C10" s="50"/>
      <c r="D10" s="50"/>
      <c r="E10" s="50"/>
      <c r="F10" s="50"/>
      <c r="G10" s="50"/>
      <c r="H10" s="50"/>
      <c r="I10" s="50"/>
      <c r="J10" s="50"/>
      <c r="K10" s="51"/>
      <c r="L10" s="50"/>
      <c r="M10" s="51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2"/>
      <c r="AL10" s="13"/>
    </row>
    <row r="11" spans="1:38" s="12" customFormat="1" ht="54" customHeight="1" x14ac:dyDescent="0.2">
      <c r="A11" s="49">
        <v>4</v>
      </c>
      <c r="B11" s="50"/>
      <c r="C11" s="50"/>
      <c r="D11" s="50"/>
      <c r="E11" s="50"/>
      <c r="F11" s="50"/>
      <c r="G11" s="50"/>
      <c r="H11" s="50"/>
      <c r="I11" s="50"/>
      <c r="J11" s="50"/>
      <c r="K11" s="51"/>
      <c r="L11" s="50"/>
      <c r="M11" s="51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2"/>
      <c r="AL11" s="13"/>
    </row>
    <row r="12" spans="1:38" s="12" customFormat="1" ht="50.25" customHeight="1" x14ac:dyDescent="0.2">
      <c r="A12" s="49">
        <v>5</v>
      </c>
      <c r="B12" s="50"/>
      <c r="C12" s="50"/>
      <c r="D12" s="50"/>
      <c r="E12" s="50"/>
      <c r="F12" s="50"/>
      <c r="G12" s="50"/>
      <c r="H12" s="50"/>
      <c r="I12" s="50"/>
      <c r="J12" s="50"/>
      <c r="K12" s="51"/>
      <c r="L12" s="50"/>
      <c r="M12" s="51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2"/>
      <c r="AL12" s="13"/>
    </row>
    <row r="13" spans="1:38" s="12" customFormat="1" ht="50.25" hidden="1" customHeight="1" x14ac:dyDescent="0.2">
      <c r="A13" s="49">
        <v>6</v>
      </c>
      <c r="B13" s="50"/>
      <c r="C13" s="53"/>
      <c r="D13" s="53"/>
      <c r="E13" s="53"/>
      <c r="F13" s="53"/>
      <c r="G13" s="50"/>
      <c r="H13" s="50"/>
      <c r="I13" s="50"/>
      <c r="J13" s="50"/>
      <c r="K13" s="51"/>
      <c r="L13" s="50"/>
      <c r="M13" s="51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3"/>
      <c r="AE13" s="53"/>
      <c r="AF13" s="50"/>
      <c r="AG13" s="50"/>
      <c r="AH13" s="50"/>
      <c r="AI13" s="50"/>
      <c r="AJ13" s="50"/>
      <c r="AK13" s="54"/>
      <c r="AL13" s="13"/>
    </row>
    <row r="14" spans="1:38" s="12" customFormat="1" ht="50.25" customHeight="1" x14ac:dyDescent="0.2">
      <c r="A14" s="49">
        <v>7</v>
      </c>
      <c r="B14" s="50"/>
      <c r="C14" s="53"/>
      <c r="D14" s="53"/>
      <c r="E14" s="53"/>
      <c r="F14" s="53"/>
      <c r="G14" s="50"/>
      <c r="H14" s="50"/>
      <c r="I14" s="50"/>
      <c r="J14" s="50"/>
      <c r="K14" s="51"/>
      <c r="L14" s="50"/>
      <c r="M14" s="51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3"/>
      <c r="AE14" s="53"/>
      <c r="AF14" s="50"/>
      <c r="AG14" s="50"/>
      <c r="AH14" s="50"/>
      <c r="AI14" s="50"/>
      <c r="AJ14" s="50"/>
      <c r="AK14" s="54"/>
      <c r="AL14" s="13"/>
    </row>
    <row r="15" spans="1:38" s="12" customFormat="1" ht="54" customHeight="1" x14ac:dyDescent="0.2">
      <c r="A15" s="49">
        <v>8</v>
      </c>
      <c r="B15" s="50"/>
      <c r="C15" s="53"/>
      <c r="D15" s="53"/>
      <c r="E15" s="53"/>
      <c r="F15" s="53"/>
      <c r="G15" s="50"/>
      <c r="H15" s="50"/>
      <c r="I15" s="50"/>
      <c r="J15" s="50"/>
      <c r="K15" s="51"/>
      <c r="L15" s="50"/>
      <c r="M15" s="51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3"/>
      <c r="AE15" s="53"/>
      <c r="AF15" s="50"/>
      <c r="AG15" s="50"/>
      <c r="AH15" s="50"/>
      <c r="AI15" s="50"/>
      <c r="AJ15" s="50"/>
      <c r="AK15" s="54"/>
      <c r="AL15" s="13"/>
    </row>
    <row r="16" spans="1:38" s="12" customFormat="1" ht="42" customHeight="1" x14ac:dyDescent="0.2">
      <c r="A16" s="49">
        <v>9</v>
      </c>
      <c r="B16" s="50"/>
      <c r="C16" s="53"/>
      <c r="D16" s="53"/>
      <c r="E16" s="53"/>
      <c r="F16" s="53"/>
      <c r="G16" s="50"/>
      <c r="H16" s="50"/>
      <c r="I16" s="50"/>
      <c r="J16" s="50"/>
      <c r="K16" s="51"/>
      <c r="L16" s="50"/>
      <c r="M16" s="51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3"/>
      <c r="AE16" s="53"/>
      <c r="AF16" s="50"/>
      <c r="AG16" s="50"/>
      <c r="AH16" s="50"/>
      <c r="AI16" s="50"/>
      <c r="AJ16" s="50"/>
      <c r="AK16" s="54"/>
      <c r="AL16" s="13"/>
    </row>
    <row r="17" spans="1:41" s="12" customFormat="1" ht="54" customHeight="1" x14ac:dyDescent="0.2">
      <c r="A17" s="49">
        <v>10</v>
      </c>
      <c r="B17" s="50"/>
      <c r="C17" s="53"/>
      <c r="D17" s="53"/>
      <c r="E17" s="53"/>
      <c r="F17" s="53"/>
      <c r="G17" s="50"/>
      <c r="H17" s="50"/>
      <c r="I17" s="50"/>
      <c r="J17" s="50"/>
      <c r="K17" s="51"/>
      <c r="L17" s="50"/>
      <c r="M17" s="51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3"/>
      <c r="AE17" s="53"/>
      <c r="AF17" s="50"/>
      <c r="AG17" s="50"/>
      <c r="AH17" s="50"/>
      <c r="AI17" s="50"/>
      <c r="AJ17" s="50"/>
      <c r="AK17" s="54"/>
      <c r="AL17" s="13"/>
    </row>
    <row r="18" spans="1:41" s="12" customFormat="1" ht="54" customHeight="1" x14ac:dyDescent="0.2">
      <c r="A18" s="49">
        <v>11</v>
      </c>
      <c r="B18" s="50"/>
      <c r="C18" s="53"/>
      <c r="D18" s="53"/>
      <c r="E18" s="53"/>
      <c r="F18" s="53"/>
      <c r="G18" s="50"/>
      <c r="H18" s="50"/>
      <c r="I18" s="50"/>
      <c r="J18" s="50"/>
      <c r="K18" s="51"/>
      <c r="L18" s="50"/>
      <c r="M18" s="51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3"/>
      <c r="AE18" s="53"/>
      <c r="AF18" s="50"/>
      <c r="AG18" s="50"/>
      <c r="AH18" s="50"/>
      <c r="AI18" s="50"/>
      <c r="AJ18" s="50"/>
      <c r="AK18" s="54"/>
      <c r="AL18" s="13"/>
    </row>
    <row r="19" spans="1:41" s="12" customFormat="1" ht="46.5" customHeight="1" x14ac:dyDescent="0.2">
      <c r="A19" s="49">
        <v>12</v>
      </c>
      <c r="B19" s="50"/>
      <c r="C19" s="53"/>
      <c r="D19" s="53"/>
      <c r="E19" s="53"/>
      <c r="F19" s="53"/>
      <c r="G19" s="50"/>
      <c r="H19" s="50"/>
      <c r="I19" s="50"/>
      <c r="J19" s="50"/>
      <c r="K19" s="51"/>
      <c r="L19" s="50"/>
      <c r="M19" s="51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3"/>
      <c r="AE19" s="53"/>
      <c r="AF19" s="50"/>
      <c r="AG19" s="50"/>
      <c r="AH19" s="50"/>
      <c r="AI19" s="50"/>
      <c r="AJ19" s="50"/>
      <c r="AK19" s="54"/>
      <c r="AL19" s="13"/>
    </row>
    <row r="20" spans="1:41" s="12" customFormat="1" ht="51.75" customHeight="1" x14ac:dyDescent="0.2">
      <c r="A20" s="49">
        <v>13</v>
      </c>
      <c r="B20" s="50"/>
      <c r="C20" s="53"/>
      <c r="D20" s="53"/>
      <c r="E20" s="53"/>
      <c r="F20" s="53"/>
      <c r="G20" s="50"/>
      <c r="H20" s="50"/>
      <c r="I20" s="50"/>
      <c r="J20" s="50"/>
      <c r="K20" s="51"/>
      <c r="L20" s="50"/>
      <c r="M20" s="51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3"/>
      <c r="AE20" s="53"/>
      <c r="AF20" s="50"/>
      <c r="AG20" s="50"/>
      <c r="AH20" s="50"/>
      <c r="AI20" s="50"/>
      <c r="AJ20" s="50"/>
      <c r="AK20" s="54"/>
      <c r="AL20" s="13"/>
    </row>
    <row r="21" spans="1:41" s="12" customFormat="1" ht="46.5" customHeight="1" x14ac:dyDescent="0.2">
      <c r="A21" s="49">
        <v>14</v>
      </c>
      <c r="B21" s="50"/>
      <c r="C21" s="53"/>
      <c r="D21" s="53"/>
      <c r="E21" s="53"/>
      <c r="F21" s="53"/>
      <c r="G21" s="50"/>
      <c r="H21" s="50"/>
      <c r="I21" s="50"/>
      <c r="J21" s="50"/>
      <c r="K21" s="51"/>
      <c r="L21" s="50"/>
      <c r="M21" s="51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3"/>
      <c r="AE21" s="53"/>
      <c r="AF21" s="50"/>
      <c r="AG21" s="50"/>
      <c r="AH21" s="50"/>
      <c r="AI21" s="50"/>
      <c r="AJ21" s="50"/>
      <c r="AK21" s="54"/>
      <c r="AL21" s="13"/>
    </row>
    <row r="22" spans="1:41" s="12" customFormat="1" ht="39" customHeight="1" x14ac:dyDescent="0.2">
      <c r="A22" s="49">
        <v>15</v>
      </c>
      <c r="B22" s="50"/>
      <c r="C22" s="53"/>
      <c r="D22" s="53"/>
      <c r="E22" s="53"/>
      <c r="F22" s="53"/>
      <c r="G22" s="50"/>
      <c r="H22" s="50"/>
      <c r="I22" s="50"/>
      <c r="J22" s="50"/>
      <c r="K22" s="51"/>
      <c r="L22" s="50"/>
      <c r="M22" s="51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3"/>
      <c r="AE22" s="53"/>
      <c r="AF22" s="50"/>
      <c r="AG22" s="50"/>
      <c r="AH22" s="50"/>
      <c r="AI22" s="50"/>
      <c r="AJ22" s="50"/>
      <c r="AK22" s="54"/>
      <c r="AL22" s="13"/>
    </row>
    <row r="23" spans="1:41" s="12" customFormat="1" ht="50.25" customHeight="1" x14ac:dyDescent="0.2">
      <c r="A23" s="49">
        <v>16</v>
      </c>
      <c r="B23" s="50"/>
      <c r="C23" s="53"/>
      <c r="D23" s="53"/>
      <c r="E23" s="53"/>
      <c r="F23" s="53"/>
      <c r="G23" s="50"/>
      <c r="H23" s="50"/>
      <c r="I23" s="50"/>
      <c r="J23" s="50"/>
      <c r="K23" s="51"/>
      <c r="L23" s="50"/>
      <c r="M23" s="51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3"/>
      <c r="AE23" s="53"/>
      <c r="AF23" s="50"/>
      <c r="AG23" s="50"/>
      <c r="AH23" s="50"/>
      <c r="AI23" s="50"/>
      <c r="AJ23" s="50"/>
      <c r="AK23" s="54"/>
      <c r="AL23" s="13"/>
    </row>
    <row r="24" spans="1:41" s="12" customFormat="1" ht="44.25" customHeight="1" x14ac:dyDescent="0.2">
      <c r="A24" s="49">
        <v>17</v>
      </c>
      <c r="B24" s="50"/>
      <c r="C24" s="50"/>
      <c r="D24" s="50"/>
      <c r="E24" s="50"/>
      <c r="F24" s="50"/>
      <c r="G24" s="50"/>
      <c r="H24" s="50"/>
      <c r="I24" s="50"/>
      <c r="J24" s="50"/>
      <c r="K24" s="51"/>
      <c r="L24" s="50"/>
      <c r="M24" s="51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2"/>
      <c r="AL24" s="13"/>
    </row>
    <row r="25" spans="1:41" s="12" customFormat="1" ht="44.25" customHeight="1" x14ac:dyDescent="0.2">
      <c r="A25" s="49">
        <v>18</v>
      </c>
      <c r="B25" s="50"/>
      <c r="C25" s="50"/>
      <c r="D25" s="50"/>
      <c r="E25" s="50"/>
      <c r="F25" s="50"/>
      <c r="G25" s="50"/>
      <c r="H25" s="50"/>
      <c r="I25" s="50"/>
      <c r="J25" s="50"/>
      <c r="K25" s="51"/>
      <c r="L25" s="50"/>
      <c r="M25" s="51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2"/>
      <c r="AL25" s="13"/>
    </row>
    <row r="26" spans="1:41" s="12" customFormat="1" ht="65.25" customHeight="1" x14ac:dyDescent="0.2">
      <c r="A26" s="49">
        <v>19</v>
      </c>
      <c r="B26" s="50"/>
      <c r="C26" s="50"/>
      <c r="D26" s="50"/>
      <c r="E26" s="50"/>
      <c r="F26" s="50"/>
      <c r="G26" s="50"/>
      <c r="H26" s="50"/>
      <c r="I26" s="50"/>
      <c r="J26" s="50"/>
      <c r="K26" s="51"/>
      <c r="L26" s="50"/>
      <c r="M26" s="51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2"/>
      <c r="AL26" s="13"/>
    </row>
    <row r="27" spans="1:41" s="24" customFormat="1" ht="92.25" customHeight="1" x14ac:dyDescent="0.35">
      <c r="A27" s="152" t="s">
        <v>39</v>
      </c>
      <c r="B27" s="153"/>
      <c r="C27" s="153"/>
      <c r="D27" s="153"/>
      <c r="E27" s="153"/>
      <c r="F27" s="153"/>
      <c r="G27" s="153"/>
      <c r="H27" s="154"/>
      <c r="I27" s="49">
        <f>SUM(I8:I26)</f>
        <v>2897</v>
      </c>
      <c r="J27" s="49">
        <f>SUM(J8:J13)</f>
        <v>0</v>
      </c>
      <c r="K27" s="55">
        <f>(L27*100)/I27</f>
        <v>11.943389713496721</v>
      </c>
      <c r="L27" s="49">
        <f>SUM(L8:L26)</f>
        <v>346</v>
      </c>
      <c r="M27" s="55">
        <f>100-K27</f>
        <v>88.056610286503286</v>
      </c>
      <c r="N27" s="49">
        <f>SUM(N8:N26)</f>
        <v>2551</v>
      </c>
      <c r="O27" s="49"/>
      <c r="P27" s="49"/>
      <c r="Q27" s="49"/>
      <c r="R27" s="49">
        <f>SUM(R8:R26)</f>
        <v>51</v>
      </c>
      <c r="S27" s="49">
        <f>SUM(S8:S26)</f>
        <v>2948</v>
      </c>
      <c r="T27" s="56">
        <f>SUM(T8:T26)</f>
        <v>26530.6</v>
      </c>
      <c r="U27" s="56">
        <f>SUM(U8:U26)</f>
        <v>26530.6</v>
      </c>
      <c r="V27" s="49"/>
      <c r="W27" s="49">
        <f>SUM(W8:W26)</f>
        <v>15</v>
      </c>
      <c r="X27" s="49">
        <f>SUM(X8:X26)</f>
        <v>26545.600000000002</v>
      </c>
      <c r="Y27" s="50"/>
      <c r="Z27" s="50"/>
      <c r="AA27" s="50"/>
      <c r="AB27" s="50"/>
      <c r="AC27" s="50"/>
      <c r="AD27" s="49"/>
      <c r="AE27" s="49"/>
      <c r="AF27" s="50"/>
      <c r="AG27" s="50"/>
      <c r="AH27" s="50"/>
      <c r="AI27" s="50"/>
      <c r="AJ27" s="50"/>
      <c r="AK27" s="49"/>
      <c r="AL27" s="26"/>
      <c r="AM27" s="27"/>
      <c r="AN27" s="27"/>
      <c r="AO27" s="27"/>
    </row>
    <row r="28" spans="1:41" ht="18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5"/>
      <c r="T28" s="14" t="s">
        <v>122</v>
      </c>
      <c r="U28" s="14"/>
      <c r="V28" s="14"/>
      <c r="W28" s="14"/>
      <c r="X28" s="15"/>
      <c r="Y28" s="14"/>
      <c r="Z28" s="134"/>
      <c r="AA28" s="134"/>
      <c r="AB28" s="134"/>
      <c r="AC28" s="134"/>
      <c r="AD28" s="135"/>
      <c r="AE28" s="14"/>
      <c r="AF28" s="14"/>
      <c r="AG28" s="14"/>
      <c r="AH28" s="14"/>
      <c r="AI28" s="14"/>
      <c r="AJ28" s="14"/>
      <c r="AK28" s="14"/>
    </row>
    <row r="29" spans="1:41" ht="27" x14ac:dyDescent="0.35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9"/>
      <c r="T29" s="28"/>
      <c r="U29" s="28"/>
      <c r="V29" s="28"/>
      <c r="W29" s="28"/>
      <c r="X29" s="29"/>
      <c r="Y29" s="28"/>
      <c r="Z29" s="29"/>
      <c r="AA29" s="29"/>
      <c r="AB29" s="29"/>
      <c r="AC29" s="29"/>
      <c r="AD29" s="30"/>
      <c r="AE29" s="28"/>
      <c r="AF29" s="28"/>
      <c r="AG29" s="28"/>
      <c r="AH29" s="28"/>
      <c r="AI29" s="28"/>
      <c r="AJ29" s="28"/>
      <c r="AK29" s="28"/>
    </row>
    <row r="30" spans="1:41" ht="34.5" x14ac:dyDescent="0.4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1"/>
      <c r="T30" s="40"/>
      <c r="U30" s="40"/>
      <c r="V30" s="40"/>
      <c r="W30" s="40"/>
      <c r="X30" s="41"/>
      <c r="Y30" s="40"/>
      <c r="Z30" s="41"/>
      <c r="AA30" s="41"/>
      <c r="AB30" s="41"/>
      <c r="AC30" s="41"/>
      <c r="AD30" s="42"/>
      <c r="AE30" s="40"/>
      <c r="AF30" s="40"/>
      <c r="AG30" s="40"/>
      <c r="AH30" s="40"/>
      <c r="AI30" s="40"/>
      <c r="AJ30" s="40"/>
      <c r="AK30" s="40"/>
    </row>
    <row r="31" spans="1:41" ht="34.5" x14ac:dyDescent="0.4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1"/>
      <c r="T31" s="40"/>
      <c r="U31" s="40"/>
      <c r="V31" s="40"/>
      <c r="W31" s="40"/>
      <c r="X31" s="41"/>
      <c r="Y31" s="40"/>
      <c r="Z31" s="41"/>
      <c r="AA31" s="41"/>
      <c r="AB31" s="41"/>
      <c r="AC31" s="41"/>
      <c r="AD31" s="42"/>
      <c r="AE31" s="40"/>
      <c r="AF31" s="40"/>
      <c r="AG31" s="40"/>
      <c r="AH31" s="40"/>
      <c r="AI31" s="40"/>
      <c r="AJ31" s="40"/>
      <c r="AK31" s="40"/>
    </row>
    <row r="32" spans="1:41" ht="34.5" x14ac:dyDescent="0.45">
      <c r="A32" s="40"/>
      <c r="B32" s="40"/>
      <c r="C32" s="40"/>
      <c r="D32" s="40"/>
      <c r="E32" s="42"/>
      <c r="F32" s="40"/>
      <c r="G32" s="155" t="s">
        <v>89</v>
      </c>
      <c r="H32" s="155"/>
      <c r="I32" s="155"/>
      <c r="J32" s="40"/>
      <c r="K32" s="40"/>
      <c r="L32" s="40"/>
      <c r="M32" s="40"/>
      <c r="N32" s="40"/>
      <c r="O32" s="40"/>
      <c r="P32" s="40"/>
      <c r="Q32" s="40"/>
      <c r="R32" s="40"/>
      <c r="S32" s="41"/>
      <c r="T32" s="43" t="s">
        <v>89</v>
      </c>
      <c r="U32" s="41"/>
      <c r="V32" s="41"/>
      <c r="W32" s="41"/>
      <c r="X32" s="41"/>
      <c r="Y32" s="41"/>
      <c r="Z32" s="40"/>
      <c r="AA32" s="40"/>
      <c r="AB32" s="40"/>
      <c r="AC32" s="40"/>
      <c r="AD32" s="40"/>
      <c r="AE32" s="40"/>
      <c r="AF32" s="41"/>
      <c r="AG32" s="43" t="s">
        <v>89</v>
      </c>
      <c r="AH32" s="42"/>
      <c r="AI32" s="42"/>
      <c r="AJ32" s="42"/>
      <c r="AK32" s="40"/>
    </row>
    <row r="33" spans="1:37" ht="30.75" customHeight="1" x14ac:dyDescent="0.45">
      <c r="A33" s="40"/>
      <c r="B33" s="40"/>
      <c r="C33" s="40"/>
      <c r="D33" s="40"/>
      <c r="E33" s="41"/>
      <c r="F33" s="41"/>
      <c r="G33" s="40"/>
      <c r="H33" s="41" t="s">
        <v>31</v>
      </c>
      <c r="I33" s="41"/>
      <c r="J33" s="40"/>
      <c r="K33" s="40"/>
      <c r="L33" s="40"/>
      <c r="M33" s="40"/>
      <c r="N33" s="40"/>
      <c r="O33" s="40"/>
      <c r="P33" s="40"/>
      <c r="Q33" s="40"/>
      <c r="R33" s="40"/>
      <c r="S33" s="41"/>
      <c r="T33" s="41" t="s">
        <v>32</v>
      </c>
      <c r="U33" s="40"/>
      <c r="V33" s="40"/>
      <c r="W33" s="40"/>
      <c r="X33" s="41"/>
      <c r="Y33" s="40"/>
      <c r="Z33" s="40"/>
      <c r="AA33" s="40"/>
      <c r="AB33" s="40"/>
      <c r="AC33" s="40"/>
      <c r="AD33" s="40"/>
      <c r="AE33" s="40"/>
      <c r="AF33" s="40"/>
      <c r="AG33" s="41" t="s">
        <v>38</v>
      </c>
      <c r="AH33" s="41"/>
      <c r="AI33" s="41"/>
      <c r="AJ33" s="41"/>
      <c r="AK33" s="40"/>
    </row>
    <row r="34" spans="1:37" ht="33" customHeight="1" x14ac:dyDescent="0.45">
      <c r="A34" s="40"/>
      <c r="B34" s="40"/>
      <c r="C34" s="41"/>
      <c r="D34" s="41"/>
      <c r="E34" s="41"/>
      <c r="F34" s="41"/>
      <c r="G34" s="150" t="s">
        <v>77</v>
      </c>
      <c r="H34" s="150"/>
      <c r="I34" s="150"/>
      <c r="J34" s="40"/>
      <c r="K34" s="40"/>
      <c r="L34" s="40"/>
      <c r="M34" s="40"/>
      <c r="N34" s="40"/>
      <c r="O34" s="40"/>
      <c r="P34" s="40"/>
      <c r="Q34" s="40"/>
      <c r="R34" s="40"/>
      <c r="S34" s="150" t="s">
        <v>78</v>
      </c>
      <c r="T34" s="150"/>
      <c r="U34" s="150"/>
      <c r="V34" s="40"/>
      <c r="W34" s="40"/>
      <c r="X34" s="41"/>
      <c r="Y34" s="40"/>
      <c r="Z34" s="40"/>
      <c r="AA34" s="40"/>
      <c r="AB34" s="40"/>
      <c r="AC34" s="40"/>
      <c r="AD34" s="40"/>
      <c r="AE34" s="40"/>
      <c r="AF34" s="150" t="s">
        <v>79</v>
      </c>
      <c r="AG34" s="150"/>
      <c r="AH34" s="150"/>
      <c r="AI34" s="41"/>
      <c r="AJ34" s="41"/>
      <c r="AK34" s="40"/>
    </row>
    <row r="35" spans="1:37" ht="34.5" x14ac:dyDescent="0.45">
      <c r="A35" s="40"/>
      <c r="B35" s="40"/>
      <c r="C35" s="41"/>
      <c r="D35" s="41"/>
      <c r="E35" s="41"/>
      <c r="F35" s="41"/>
      <c r="G35" s="41"/>
      <c r="H35" s="41"/>
      <c r="I35" s="41"/>
      <c r="J35" s="40"/>
      <c r="K35" s="40"/>
      <c r="L35" s="40"/>
      <c r="M35" s="40"/>
      <c r="N35" s="40"/>
      <c r="O35" s="40"/>
      <c r="P35" s="40"/>
      <c r="Q35" s="40"/>
      <c r="R35" s="40"/>
      <c r="S35" s="41"/>
      <c r="T35" s="41"/>
      <c r="U35" s="41"/>
      <c r="V35" s="40"/>
      <c r="W35" s="40"/>
      <c r="X35" s="41"/>
      <c r="Y35" s="40"/>
      <c r="Z35" s="40"/>
      <c r="AA35" s="40"/>
      <c r="AB35" s="40"/>
      <c r="AC35" s="40"/>
      <c r="AD35" s="40"/>
      <c r="AE35" s="40"/>
      <c r="AF35" s="41"/>
      <c r="AG35" s="41"/>
      <c r="AH35" s="41"/>
      <c r="AI35" s="41"/>
      <c r="AJ35" s="41"/>
      <c r="AK35" s="40"/>
    </row>
    <row r="36" spans="1:37" ht="34.5" x14ac:dyDescent="0.45">
      <c r="A36" s="40"/>
      <c r="B36" s="40"/>
      <c r="C36" s="41"/>
      <c r="D36" s="41"/>
      <c r="E36" s="41"/>
      <c r="F36" s="41"/>
      <c r="G36" s="41"/>
      <c r="H36" s="41"/>
      <c r="I36" s="41"/>
      <c r="J36" s="40"/>
      <c r="K36" s="40"/>
      <c r="L36" s="40"/>
      <c r="M36" s="40"/>
      <c r="N36" s="40"/>
      <c r="O36" s="40"/>
      <c r="P36" s="40"/>
      <c r="Q36" s="40"/>
      <c r="R36" s="40"/>
      <c r="S36" s="41"/>
      <c r="T36" s="41"/>
      <c r="U36" s="41"/>
      <c r="V36" s="40"/>
      <c r="W36" s="40"/>
      <c r="X36" s="41"/>
      <c r="Y36" s="40"/>
      <c r="Z36" s="40"/>
      <c r="AA36" s="40"/>
      <c r="AB36" s="40"/>
      <c r="AC36" s="40"/>
      <c r="AD36" s="40"/>
      <c r="AE36" s="40"/>
      <c r="AF36" s="41"/>
      <c r="AG36" s="41"/>
      <c r="AH36" s="41"/>
      <c r="AI36" s="41"/>
      <c r="AJ36" s="41"/>
      <c r="AK36" s="40"/>
    </row>
    <row r="37" spans="1:37" ht="34.5" x14ac:dyDescent="0.45">
      <c r="A37" s="40"/>
      <c r="B37" s="40"/>
      <c r="C37" s="41"/>
      <c r="D37" s="41"/>
      <c r="E37" s="41"/>
      <c r="F37" s="41"/>
      <c r="G37" s="41"/>
      <c r="H37" s="41"/>
      <c r="I37" s="41"/>
      <c r="J37" s="40"/>
      <c r="K37" s="40"/>
      <c r="L37" s="40"/>
      <c r="M37" s="40"/>
      <c r="N37" s="40"/>
      <c r="O37" s="40"/>
      <c r="P37" s="40"/>
      <c r="Q37" s="40"/>
      <c r="R37" s="40"/>
      <c r="S37" s="41"/>
      <c r="T37" s="41"/>
      <c r="U37" s="41"/>
      <c r="V37" s="40"/>
      <c r="W37" s="40"/>
      <c r="X37" s="41"/>
      <c r="Y37" s="40"/>
      <c r="Z37" s="40"/>
      <c r="AA37" s="40"/>
      <c r="AB37" s="40"/>
      <c r="AC37" s="40"/>
      <c r="AD37" s="40"/>
      <c r="AE37" s="40"/>
      <c r="AF37" s="41"/>
      <c r="AG37" s="41"/>
      <c r="AH37" s="41"/>
      <c r="AI37" s="41"/>
      <c r="AJ37" s="41"/>
      <c r="AK37" s="40"/>
    </row>
    <row r="38" spans="1:37" ht="34.5" x14ac:dyDescent="0.45">
      <c r="A38" s="40"/>
      <c r="B38" s="40"/>
      <c r="C38" s="41"/>
      <c r="D38" s="41"/>
      <c r="E38" s="41"/>
      <c r="F38" s="41"/>
      <c r="G38" s="41"/>
      <c r="H38" s="41"/>
      <c r="I38" s="41"/>
      <c r="J38" s="40"/>
      <c r="K38" s="40"/>
      <c r="L38" s="40"/>
      <c r="M38" s="40"/>
      <c r="N38" s="40"/>
      <c r="O38" s="40"/>
      <c r="P38" s="40"/>
      <c r="Q38" s="40"/>
      <c r="R38" s="40"/>
      <c r="S38" s="41"/>
      <c r="T38" s="41"/>
      <c r="U38" s="41"/>
      <c r="V38" s="40"/>
      <c r="W38" s="40"/>
      <c r="X38" s="41"/>
      <c r="Y38" s="40"/>
      <c r="Z38" s="40"/>
      <c r="AA38" s="40"/>
      <c r="AB38" s="40"/>
      <c r="AC38" s="40"/>
      <c r="AD38" s="40"/>
      <c r="AE38" s="40"/>
      <c r="AF38" s="41"/>
      <c r="AG38" s="41"/>
      <c r="AH38" s="41"/>
      <c r="AI38" s="41"/>
      <c r="AJ38" s="41"/>
      <c r="AK38" s="40"/>
    </row>
    <row r="39" spans="1:37" ht="34.5" x14ac:dyDescent="0.45">
      <c r="A39" s="40"/>
      <c r="B39" s="40"/>
      <c r="C39" s="41"/>
      <c r="D39" s="41"/>
      <c r="E39" s="41"/>
      <c r="F39" s="41"/>
      <c r="G39" s="41"/>
      <c r="H39" s="41"/>
      <c r="I39" s="41"/>
      <c r="J39" s="40"/>
      <c r="K39" s="40"/>
      <c r="L39" s="40"/>
      <c r="M39" s="40"/>
      <c r="N39" s="40"/>
      <c r="O39" s="40"/>
      <c r="P39" s="40"/>
      <c r="Q39" s="40"/>
      <c r="R39" s="40"/>
      <c r="S39" s="41"/>
      <c r="T39" s="41"/>
      <c r="U39" s="41"/>
      <c r="V39" s="40"/>
      <c r="W39" s="40"/>
      <c r="X39" s="41"/>
      <c r="Y39" s="40"/>
      <c r="Z39" s="40"/>
      <c r="AA39" s="40"/>
      <c r="AB39" s="40"/>
      <c r="AC39" s="40"/>
      <c r="AD39" s="40"/>
      <c r="AE39" s="40"/>
      <c r="AF39" s="41"/>
      <c r="AG39" s="41"/>
      <c r="AH39" s="41"/>
      <c r="AI39" s="41"/>
      <c r="AJ39" s="41"/>
      <c r="AK39" s="40"/>
    </row>
    <row r="40" spans="1:37" ht="34.5" x14ac:dyDescent="0.45">
      <c r="A40" s="40"/>
      <c r="B40" s="40"/>
      <c r="C40" s="41"/>
      <c r="D40" s="41"/>
      <c r="E40" s="41"/>
      <c r="F40" s="41"/>
      <c r="G40" s="41"/>
      <c r="H40" s="41"/>
      <c r="I40" s="41"/>
      <c r="J40" s="40"/>
      <c r="K40" s="40"/>
      <c r="L40" s="40"/>
      <c r="M40" s="40"/>
      <c r="N40" s="40"/>
      <c r="O40" s="40"/>
      <c r="P40" s="40"/>
      <c r="Q40" s="40"/>
      <c r="R40" s="40"/>
      <c r="S40" s="41"/>
      <c r="T40" s="41"/>
      <c r="U40" s="41"/>
      <c r="V40" s="40"/>
      <c r="W40" s="40"/>
      <c r="X40" s="41"/>
      <c r="Y40" s="40"/>
      <c r="Z40" s="40"/>
      <c r="AA40" s="40"/>
      <c r="AB40" s="40"/>
      <c r="AC40" s="40"/>
      <c r="AD40" s="40"/>
      <c r="AE40" s="40"/>
      <c r="AF40" s="41"/>
      <c r="AG40" s="41"/>
      <c r="AH40" s="41"/>
      <c r="AI40" s="41"/>
      <c r="AJ40" s="41"/>
      <c r="AK40" s="40"/>
    </row>
    <row r="41" spans="1:37" ht="18.75" customHeight="1" x14ac:dyDescent="0.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1"/>
      <c r="T41" s="40"/>
      <c r="U41" s="40"/>
      <c r="V41" s="40"/>
      <c r="W41" s="40"/>
      <c r="X41" s="41"/>
      <c r="Y41" s="40"/>
      <c r="Z41" s="40"/>
      <c r="AA41" s="40"/>
      <c r="AB41" s="40"/>
      <c r="AC41" s="40"/>
      <c r="AD41" s="40"/>
      <c r="AE41" s="40"/>
      <c r="AF41" s="40"/>
      <c r="AG41" s="44"/>
      <c r="AH41" s="44"/>
      <c r="AI41" s="44"/>
      <c r="AJ41" s="44"/>
      <c r="AK41" s="40"/>
    </row>
    <row r="42" spans="1:37" ht="17.25" customHeight="1" x14ac:dyDescent="0.45">
      <c r="A42" s="150" t="s">
        <v>33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</row>
    <row r="43" spans="1:37" ht="33" customHeight="1" x14ac:dyDescent="0.45">
      <c r="A43" s="150" t="s">
        <v>34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</row>
    <row r="44" spans="1:37" ht="39" customHeight="1" x14ac:dyDescent="0.45">
      <c r="A44" s="40"/>
      <c r="B44" s="40"/>
      <c r="C44" s="41"/>
      <c r="D44" s="41"/>
      <c r="E44" s="41"/>
      <c r="F44" s="41"/>
      <c r="G44" s="41"/>
      <c r="H44" s="41"/>
      <c r="I44" s="40"/>
      <c r="J44" s="40"/>
      <c r="K44" s="40"/>
      <c r="L44" s="40"/>
      <c r="M44" s="40"/>
      <c r="N44" s="40"/>
      <c r="O44" s="40"/>
      <c r="P44" s="40"/>
      <c r="Q44" s="42"/>
      <c r="R44" s="42" t="s">
        <v>119</v>
      </c>
      <c r="S44" s="45" t="s">
        <v>110</v>
      </c>
      <c r="T44" s="45"/>
      <c r="U44" s="45"/>
      <c r="V44" s="45"/>
      <c r="W44" s="40"/>
      <c r="X44" s="41"/>
      <c r="Y44" s="40"/>
      <c r="Z44" s="40"/>
      <c r="AA44" s="40"/>
      <c r="AB44" s="40"/>
      <c r="AC44" s="40"/>
      <c r="AD44" s="40"/>
      <c r="AE44" s="40"/>
      <c r="AF44" s="40"/>
      <c r="AG44" s="41"/>
      <c r="AH44" s="41"/>
      <c r="AI44" s="41"/>
      <c r="AJ44" s="41"/>
      <c r="AK44" s="40"/>
    </row>
    <row r="45" spans="1:37" ht="23.25" x14ac:dyDescent="0.3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2"/>
      <c r="T45" s="21"/>
      <c r="U45" s="21"/>
      <c r="V45" s="21"/>
      <c r="W45" s="21"/>
      <c r="X45" s="22"/>
      <c r="Y45" s="21"/>
      <c r="Z45" s="21"/>
      <c r="AA45" s="21"/>
      <c r="AB45" s="21"/>
      <c r="AC45" s="21"/>
      <c r="AD45" s="21"/>
      <c r="AE45" s="21"/>
      <c r="AF45" s="21"/>
      <c r="AG45" s="23"/>
      <c r="AH45" s="23"/>
      <c r="AI45" s="23"/>
      <c r="AJ45" s="23"/>
      <c r="AK45" s="21"/>
    </row>
    <row r="46" spans="1:37" ht="23.25" x14ac:dyDescent="0.35">
      <c r="A46" s="151"/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</row>
    <row r="47" spans="1:37" ht="20.25" x14ac:dyDescent="0.3">
      <c r="A47" s="127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127"/>
      <c r="AG47" s="127"/>
      <c r="AH47" s="127"/>
      <c r="AI47" s="127"/>
      <c r="AJ47" s="127"/>
      <c r="AK47" s="127"/>
    </row>
    <row r="48" spans="1:37" ht="27.75" x14ac:dyDescent="0.4">
      <c r="A48" s="28" t="s">
        <v>56</v>
      </c>
      <c r="B48" s="31" t="s">
        <v>55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6"/>
      <c r="T48" s="31"/>
      <c r="U48" s="31"/>
      <c r="V48" s="31"/>
      <c r="W48" s="31"/>
      <c r="X48" s="36"/>
      <c r="Y48" s="31"/>
      <c r="AA48" s="3"/>
      <c r="AB48" s="3"/>
      <c r="AC48" s="3"/>
      <c r="AD48" s="3"/>
      <c r="AE48" s="3"/>
      <c r="AF48" s="4"/>
      <c r="AG48" s="4"/>
      <c r="AH48" s="1"/>
      <c r="AI48" s="1"/>
      <c r="AJ48" s="1"/>
    </row>
    <row r="49" spans="1:36" ht="27.75" x14ac:dyDescent="0.4">
      <c r="A49" s="28" t="s">
        <v>57</v>
      </c>
      <c r="B49" s="31" t="s">
        <v>63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6"/>
      <c r="T49" s="31"/>
      <c r="U49" s="31"/>
      <c r="V49" s="31"/>
      <c r="W49" s="31"/>
      <c r="X49" s="36"/>
      <c r="Y49" s="31"/>
      <c r="AH49" s="1"/>
      <c r="AI49" s="1"/>
      <c r="AJ49" s="1"/>
    </row>
    <row r="50" spans="1:36" ht="27.75" x14ac:dyDescent="0.4">
      <c r="A50" s="28" t="s">
        <v>58</v>
      </c>
      <c r="B50" s="129" t="s">
        <v>59</v>
      </c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AG50" s="1"/>
      <c r="AH50" s="1"/>
      <c r="AI50" s="1"/>
      <c r="AJ50" s="1"/>
    </row>
    <row r="51" spans="1:36" ht="27.75" x14ac:dyDescent="0.4">
      <c r="A51" s="37" t="s">
        <v>61</v>
      </c>
      <c r="B51" s="31" t="s">
        <v>62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8"/>
      <c r="S51" s="36"/>
      <c r="T51" s="39"/>
      <c r="U51" s="31"/>
      <c r="V51" s="31"/>
      <c r="W51" s="31"/>
      <c r="X51" s="36"/>
      <c r="Y51" s="31"/>
    </row>
    <row r="52" spans="1:36" ht="18.75" x14ac:dyDescent="0.3">
      <c r="A52" s="19"/>
      <c r="B52" s="16"/>
      <c r="C52" s="14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8"/>
      <c r="T52" s="16"/>
      <c r="U52" s="16"/>
      <c r="V52" s="16"/>
      <c r="W52" s="16"/>
      <c r="X52" s="18"/>
      <c r="Y52" s="16"/>
      <c r="Z52" s="1"/>
      <c r="AA52" s="1"/>
      <c r="AB52" s="1"/>
      <c r="AC52" s="1"/>
      <c r="AD52" s="1"/>
      <c r="AE52" s="1"/>
      <c r="AF52" s="1"/>
    </row>
    <row r="53" spans="1:36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11"/>
      <c r="T53" s="9"/>
      <c r="U53" s="9"/>
      <c r="V53" s="9"/>
      <c r="W53" s="9"/>
      <c r="X53" s="10"/>
      <c r="Y53" s="9"/>
      <c r="Z53" s="1"/>
      <c r="AA53" s="2"/>
      <c r="AB53" s="1"/>
      <c r="AC53" s="1"/>
      <c r="AD53" s="1"/>
      <c r="AE53" s="1"/>
      <c r="AF53" s="1"/>
    </row>
    <row r="54" spans="1:36" x14ac:dyDescent="0.2">
      <c r="T54" s="1"/>
      <c r="U54" s="1"/>
      <c r="V54" s="1"/>
      <c r="W54" s="1"/>
      <c r="X54" s="6"/>
      <c r="Y54" s="1"/>
      <c r="Z54" s="1"/>
      <c r="AA54" s="1"/>
      <c r="AB54" s="1"/>
      <c r="AC54" s="1"/>
      <c r="AD54" s="1"/>
      <c r="AE54" s="1"/>
      <c r="AF54" s="1"/>
    </row>
    <row r="55" spans="1:36" ht="33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6"/>
      <c r="T55" s="25" t="s">
        <v>107</v>
      </c>
      <c r="U55" s="1"/>
      <c r="V55" s="1"/>
      <c r="W55" s="1"/>
      <c r="X55" s="6"/>
      <c r="Y55" s="1"/>
      <c r="Z55" s="1"/>
      <c r="AA55" s="1"/>
      <c r="AB55" s="1"/>
      <c r="AC55" s="1"/>
      <c r="AD55" s="1"/>
      <c r="AE55" s="1"/>
      <c r="AF55" s="1"/>
    </row>
    <row r="56" spans="1:36" x14ac:dyDescent="0.2">
      <c r="A56" s="1"/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"/>
      <c r="Z56" s="1"/>
      <c r="AA56" s="1"/>
      <c r="AB56" s="1"/>
      <c r="AC56" s="1"/>
      <c r="AD56" s="1"/>
      <c r="AE56" s="1"/>
      <c r="AF56" s="1"/>
    </row>
    <row r="57" spans="1:36" x14ac:dyDescent="0.2">
      <c r="A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6"/>
      <c r="T57" s="1"/>
      <c r="U57" s="1"/>
      <c r="V57" s="1"/>
      <c r="W57" s="1"/>
      <c r="X57" s="6"/>
      <c r="Y57" s="1"/>
      <c r="Z57" s="1"/>
      <c r="AA57" s="1"/>
      <c r="AB57" s="1"/>
      <c r="AC57" s="1"/>
      <c r="AD57" s="1"/>
      <c r="AE57" s="1"/>
      <c r="AF57" s="1"/>
    </row>
    <row r="58" spans="1:3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6"/>
      <c r="T58" s="1"/>
      <c r="U58" s="1"/>
      <c r="V58" s="1"/>
      <c r="W58" s="1"/>
      <c r="X58" s="6"/>
      <c r="Y58" s="1"/>
      <c r="Z58" s="1"/>
      <c r="AA58" s="1"/>
      <c r="AB58" s="1"/>
      <c r="AC58" s="1"/>
      <c r="AD58" s="1"/>
      <c r="AE58" s="1"/>
      <c r="AF58" s="1"/>
    </row>
    <row r="59" spans="1:3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6"/>
      <c r="T59" s="1"/>
      <c r="U59" s="1"/>
      <c r="V59" s="1"/>
      <c r="W59" s="1"/>
      <c r="X59" s="6"/>
      <c r="Y59" s="1"/>
      <c r="Z59" s="1"/>
      <c r="AA59" s="1"/>
      <c r="AB59" s="1"/>
      <c r="AC59" s="1"/>
      <c r="AD59" s="1"/>
      <c r="AE59" s="1"/>
      <c r="AF59" s="1"/>
    </row>
    <row r="60" spans="1:36" x14ac:dyDescent="0.2">
      <c r="A60" s="1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</row>
  </sheetData>
  <mergeCells count="35">
    <mergeCell ref="A2:AK2"/>
    <mergeCell ref="A3:D3"/>
    <mergeCell ref="E3:AJ3"/>
    <mergeCell ref="AK3:AK6"/>
    <mergeCell ref="A4:A6"/>
    <mergeCell ref="B4:B6"/>
    <mergeCell ref="C4:C6"/>
    <mergeCell ref="D4:D6"/>
    <mergeCell ref="E4:F4"/>
    <mergeCell ref="G4:H4"/>
    <mergeCell ref="I4:S4"/>
    <mergeCell ref="T4:X4"/>
    <mergeCell ref="Z4:Z6"/>
    <mergeCell ref="AA4:AA6"/>
    <mergeCell ref="AB4:AB6"/>
    <mergeCell ref="AC4:AC6"/>
    <mergeCell ref="AD4:AD6"/>
    <mergeCell ref="AE4:AG4"/>
    <mergeCell ref="AH4:AJ4"/>
    <mergeCell ref="AE5:AE6"/>
    <mergeCell ref="AF5:AF6"/>
    <mergeCell ref="AG5:AG6"/>
    <mergeCell ref="A27:H27"/>
    <mergeCell ref="Z28:AD28"/>
    <mergeCell ref="G32:I32"/>
    <mergeCell ref="G34:I34"/>
    <mergeCell ref="S34:U34"/>
    <mergeCell ref="AF34:AH34"/>
    <mergeCell ref="B60:AF60"/>
    <mergeCell ref="A42:AK42"/>
    <mergeCell ref="A43:AK43"/>
    <mergeCell ref="A46:AK46"/>
    <mergeCell ref="A47:AK47"/>
    <mergeCell ref="B50:Y50"/>
    <mergeCell ref="B56:X56"/>
  </mergeCells>
  <printOptions horizontalCentered="1"/>
  <pageMargins left="0.27559055118110237" right="0.35433070866141736" top="0.39370078740157483" bottom="0.35433070866141736" header="0.31496062992125984" footer="0.27559055118110237"/>
  <pageSetup paperSize="9" scale="15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3</vt:i4>
      </vt:variant>
    </vt:vector>
  </HeadingPairs>
  <TitlesOfParts>
    <vt:vector size="6" baseType="lpstr">
      <vt:lpstr>merkez</vt:lpstr>
      <vt:lpstr>musabeyli (1)</vt:lpstr>
      <vt:lpstr>POLATELİ</vt:lpstr>
      <vt:lpstr>merkez!Yazdırma_Alanı</vt:lpstr>
      <vt:lpstr>'musabeyli (1)'!Yazdırma_Alanı</vt:lpstr>
      <vt:lpstr>POLATELİ!Yazdırma_Alanı</vt:lpstr>
    </vt:vector>
  </TitlesOfParts>
  <Company>Blaster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PERFECT XP PC1</dc:creator>
  <cp:lastModifiedBy>Tkgm</cp:lastModifiedBy>
  <cp:lastPrinted>2024-12-12T13:50:04Z</cp:lastPrinted>
  <dcterms:created xsi:type="dcterms:W3CDTF">2012-05-24T13:00:54Z</dcterms:created>
  <dcterms:modified xsi:type="dcterms:W3CDTF">2024-12-12T13:50:42Z</dcterms:modified>
</cp:coreProperties>
</file>